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bi\Desktop\New folder (2)\"/>
    </mc:Choice>
  </mc:AlternateContent>
  <bookViews>
    <workbookView xWindow="0" yWindow="0" windowWidth="28800" windowHeight="13725" tabRatio="866"/>
  </bookViews>
  <sheets>
    <sheet name="T1M" sheetId="1" r:id="rId1"/>
    <sheet name="Small  n marginal" sheetId="29" r:id="rId2"/>
    <sheet name="T1K1 FINAL" sheetId="44" r:id="rId3"/>
    <sheet name="T1K" sheetId="30" r:id="rId4"/>
    <sheet name="t1j" sheetId="31" r:id="rId5"/>
    <sheet name="TIF-1B" sheetId="34" r:id="rId6"/>
    <sheet name="T1H" sheetId="33" r:id="rId7"/>
    <sheet name="Final Weaker  G" sheetId="42" r:id="rId8"/>
    <sheet name="T1F-2" sheetId="35" r:id="rId9"/>
    <sheet name="T1F-3" sheetId="27" r:id="rId10"/>
    <sheet name="T1F_Micro" sheetId="40" r:id="rId11"/>
    <sheet name="T1F" sheetId="26" r:id="rId12"/>
    <sheet name="T1E (2)" sheetId="36" r:id="rId13"/>
    <sheet name="T1E" sheetId="24" r:id="rId14"/>
    <sheet name="T1d" sheetId="25" r:id="rId15"/>
    <sheet name="T1C" sheetId="16" r:id="rId16"/>
    <sheet name="t1b" sheetId="37" r:id="rId17"/>
    <sheet name="Districtwise de adv" sheetId="23" r:id="rId18"/>
    <sheet name="t1a" sheetId="18" r:id="rId19"/>
    <sheet name="AsOn" sheetId="19" state="hidden" r:id="rId20"/>
    <sheet name="T" sheetId="39" r:id="rId21"/>
  </sheets>
  <externalReferences>
    <externalReference r:id="rId22"/>
    <externalReference r:id="rId23"/>
  </externalReferences>
  <definedNames>
    <definedName name="Excel_BuiltIn_Print_Area" localSheetId="15">T1C!$A$1:$P$5</definedName>
    <definedName name="Excel_BuiltIn_Print_Area" localSheetId="0">T1M!$A$1:$H$3</definedName>
    <definedName name="_xlnm.Print_Area" localSheetId="17">'Districtwise de adv'!$A$1:$Q$39</definedName>
    <definedName name="_xlnm.Print_Area" localSheetId="7">'Final Weaker  G'!$A$1:$L$59</definedName>
    <definedName name="_xlnm.Print_Area" localSheetId="1">'Small  n marginal'!$A:$K</definedName>
    <definedName name="_xlnm.Print_Area" localSheetId="18">t1a!$A$1:$Q$59</definedName>
    <definedName name="_xlnm.Print_Area" localSheetId="16">t1b!$A$1:$L$59</definedName>
    <definedName name="_xlnm.Print_Area" localSheetId="15">T1C!$A$1:$P$59</definedName>
    <definedName name="_xlnm.Print_Area" localSheetId="14">T1d!$A$1:$K$59</definedName>
    <definedName name="_xlnm.Print_Area" localSheetId="13">T1E!$A$1:$K$59</definedName>
    <definedName name="_xlnm.Print_Area" localSheetId="12">'T1E (2)'!$A:$E</definedName>
    <definedName name="_xlnm.Print_Area" localSheetId="11">T1F!$A$1:$K$59</definedName>
    <definedName name="_xlnm.Print_Area" localSheetId="10">T1F_Micro!$A$1:$K$59</definedName>
    <definedName name="_xlnm.Print_Area" localSheetId="8">'T1F-2'!$A:$L</definedName>
    <definedName name="_xlnm.Print_Area" localSheetId="9">'T1F-3'!$A$1:$K$59</definedName>
    <definedName name="_xlnm.Print_Area" localSheetId="6">T1H!$A:$L</definedName>
    <definedName name="_xlnm.Print_Area" localSheetId="4">t1j!$A$1:$K$59</definedName>
    <definedName name="_xlnm.Print_Area" localSheetId="3">T1K!$A$1:$K$59</definedName>
    <definedName name="_xlnm.Print_Area" localSheetId="2">'T1K1 FINAL'!$A$1:$K$59</definedName>
    <definedName name="_xlnm.Print_Area" localSheetId="0">T1M!$A$1:$G$57</definedName>
    <definedName name="_xlnm.Print_Area" localSheetId="5">'TIF-1B'!$A$1:$Q$59</definedName>
  </definedNames>
  <calcPr calcId="152511"/>
</workbook>
</file>

<file path=xl/calcChain.xml><?xml version="1.0" encoding="utf-8"?>
<calcChain xmlns="http://schemas.openxmlformats.org/spreadsheetml/2006/main">
  <c r="K7" i="35" l="1"/>
  <c r="L7" i="35" s="1"/>
  <c r="K8" i="35"/>
  <c r="L8" i="35"/>
  <c r="K9" i="35"/>
  <c r="L9" i="35" s="1"/>
  <c r="K10" i="35"/>
  <c r="L10" i="35" s="1"/>
  <c r="K11" i="35"/>
  <c r="L11" i="35" s="1"/>
  <c r="K12" i="35"/>
  <c r="L12" i="35" s="1"/>
  <c r="K13" i="35"/>
  <c r="L13" i="35" s="1"/>
  <c r="K14" i="35"/>
  <c r="L14" i="35"/>
  <c r="K15" i="35"/>
  <c r="L15" i="35" s="1"/>
  <c r="K16" i="35"/>
  <c r="L16" i="35"/>
  <c r="K17" i="35"/>
  <c r="L17" i="35" s="1"/>
  <c r="K19" i="35"/>
  <c r="L19" i="35" s="1"/>
  <c r="K20" i="35"/>
  <c r="L20" i="35" s="1"/>
  <c r="K21" i="35"/>
  <c r="L21" i="35" s="1"/>
  <c r="K22" i="35"/>
  <c r="L22" i="35"/>
  <c r="K23" i="35"/>
  <c r="L23" i="35" s="1"/>
  <c r="K24" i="35"/>
  <c r="L24" i="35"/>
  <c r="K25" i="35"/>
  <c r="L25" i="35" s="1"/>
  <c r="K26" i="35"/>
  <c r="L26" i="35" s="1"/>
  <c r="K27" i="35"/>
  <c r="L27" i="35" s="1"/>
  <c r="K28" i="35"/>
  <c r="L28" i="35" s="1"/>
  <c r="K29" i="35"/>
  <c r="L29" i="35" s="1"/>
  <c r="K30" i="35"/>
  <c r="L30" i="35"/>
  <c r="K31" i="35"/>
  <c r="L31" i="35" s="1"/>
  <c r="K32" i="35"/>
  <c r="L32" i="35"/>
  <c r="K33" i="35"/>
  <c r="L33" i="35" s="1"/>
  <c r="K34" i="35"/>
  <c r="L34" i="35" s="1"/>
  <c r="K35" i="35"/>
  <c r="L35" i="35" s="1"/>
  <c r="K36" i="35"/>
  <c r="L36" i="35" s="1"/>
  <c r="K37" i="35"/>
  <c r="L37" i="35" s="1"/>
  <c r="K39" i="35"/>
  <c r="L39" i="35" s="1"/>
  <c r="K41" i="35"/>
  <c r="L41" i="35" s="1"/>
  <c r="K43" i="35"/>
  <c r="L43" i="35" s="1"/>
  <c r="K44" i="35"/>
  <c r="L44" i="35" s="1"/>
  <c r="K45" i="35"/>
  <c r="L45" i="35" s="1"/>
  <c r="K46" i="35"/>
  <c r="L46" i="35"/>
  <c r="K47" i="35"/>
  <c r="L47" i="35" s="1"/>
  <c r="K48" i="35"/>
  <c r="L48" i="35"/>
  <c r="K49" i="35"/>
  <c r="L49" i="35" s="1"/>
  <c r="K50" i="35"/>
  <c r="L50" i="35" s="1"/>
  <c r="K52" i="35"/>
  <c r="L52" i="35" s="1"/>
  <c r="K53" i="35"/>
  <c r="L53" i="35" s="1"/>
  <c r="K54" i="35"/>
  <c r="L54" i="35"/>
  <c r="K55" i="35"/>
  <c r="L55" i="35" s="1"/>
  <c r="K56" i="35"/>
  <c r="L56" i="35"/>
  <c r="K57" i="35"/>
  <c r="L57" i="35" s="1"/>
  <c r="K6" i="35"/>
  <c r="L6" i="35" s="1"/>
  <c r="G9" i="35"/>
  <c r="G10" i="35"/>
  <c r="G13" i="35"/>
  <c r="G14" i="35"/>
  <c r="G17" i="35"/>
  <c r="G21" i="35"/>
  <c r="G22" i="35"/>
  <c r="G25" i="35"/>
  <c r="G26" i="35"/>
  <c r="G29" i="35"/>
  <c r="G30" i="35"/>
  <c r="G33" i="35"/>
  <c r="G34" i="35"/>
  <c r="G37" i="35"/>
  <c r="G41" i="35"/>
  <c r="G45" i="35"/>
  <c r="G46" i="35"/>
  <c r="G49" i="35"/>
  <c r="G50" i="35"/>
  <c r="G53" i="35"/>
  <c r="G54" i="35"/>
  <c r="G57" i="35"/>
  <c r="F7" i="35"/>
  <c r="G7" i="35" s="1"/>
  <c r="F8" i="35"/>
  <c r="G8" i="35" s="1"/>
  <c r="F9" i="35"/>
  <c r="F10" i="35"/>
  <c r="F11" i="35"/>
  <c r="G11" i="35" s="1"/>
  <c r="F12" i="35"/>
  <c r="G12" i="35" s="1"/>
  <c r="F13" i="35"/>
  <c r="F14" i="35"/>
  <c r="F15" i="35"/>
  <c r="G15" i="35" s="1"/>
  <c r="F16" i="35"/>
  <c r="G16" i="35" s="1"/>
  <c r="F17" i="35"/>
  <c r="F19" i="35"/>
  <c r="G19" i="35" s="1"/>
  <c r="F20" i="35"/>
  <c r="G20" i="35" s="1"/>
  <c r="F21" i="35"/>
  <c r="F22" i="35"/>
  <c r="F23" i="35"/>
  <c r="G23" i="35" s="1"/>
  <c r="F24" i="35"/>
  <c r="G24" i="35" s="1"/>
  <c r="F25" i="35"/>
  <c r="F26" i="35"/>
  <c r="F27" i="35"/>
  <c r="G27" i="35" s="1"/>
  <c r="F28" i="35"/>
  <c r="G28" i="35" s="1"/>
  <c r="F29" i="35"/>
  <c r="F30" i="35"/>
  <c r="F31" i="35"/>
  <c r="G31" i="35" s="1"/>
  <c r="F32" i="35"/>
  <c r="G32" i="35" s="1"/>
  <c r="F33" i="35"/>
  <c r="F34" i="35"/>
  <c r="F35" i="35"/>
  <c r="G35" i="35" s="1"/>
  <c r="F36" i="35"/>
  <c r="G36" i="35" s="1"/>
  <c r="F37" i="35"/>
  <c r="F39" i="35"/>
  <c r="G39" i="35" s="1"/>
  <c r="F41" i="35"/>
  <c r="F43" i="35"/>
  <c r="G43" i="35" s="1"/>
  <c r="F44" i="35"/>
  <c r="G44" i="35" s="1"/>
  <c r="F45" i="35"/>
  <c r="F46" i="35"/>
  <c r="F47" i="35"/>
  <c r="G47" i="35" s="1"/>
  <c r="F48" i="35"/>
  <c r="G48" i="35" s="1"/>
  <c r="F49" i="35"/>
  <c r="F50" i="35"/>
  <c r="F52" i="35"/>
  <c r="G52" i="35" s="1"/>
  <c r="F53" i="35"/>
  <c r="F54" i="35"/>
  <c r="F55" i="35"/>
  <c r="G55" i="35" s="1"/>
  <c r="F56" i="35"/>
  <c r="G56" i="35" s="1"/>
  <c r="F57" i="35"/>
  <c r="F6" i="35"/>
  <c r="G6" i="35" s="1"/>
  <c r="H58" i="30"/>
  <c r="I58" i="30" s="1"/>
  <c r="J58" i="30" s="1"/>
  <c r="K58" i="30" s="1"/>
  <c r="G58" i="30"/>
  <c r="G57" i="30"/>
  <c r="H57" i="30" s="1"/>
  <c r="I57" i="30" s="1"/>
  <c r="J57" i="30" s="1"/>
  <c r="K57" i="30" s="1"/>
  <c r="G56" i="30"/>
  <c r="H56" i="30" s="1"/>
  <c r="I56" i="30" s="1"/>
  <c r="J56" i="30" s="1"/>
  <c r="K56" i="30" s="1"/>
  <c r="G55" i="30"/>
  <c r="H55" i="30" s="1"/>
  <c r="I55" i="30" s="1"/>
  <c r="J55" i="30" s="1"/>
  <c r="K55" i="30" s="1"/>
  <c r="H54" i="30"/>
  <c r="I54" i="30" s="1"/>
  <c r="J54" i="30" s="1"/>
  <c r="K54" i="30" s="1"/>
  <c r="G54" i="30"/>
  <c r="G53" i="30"/>
  <c r="H53" i="30" s="1"/>
  <c r="I53" i="30" s="1"/>
  <c r="J53" i="30" s="1"/>
  <c r="K53" i="30" s="1"/>
  <c r="G52" i="30"/>
  <c r="H52" i="30" s="1"/>
  <c r="I52" i="30" s="1"/>
  <c r="J52" i="30" s="1"/>
  <c r="K52" i="30" s="1"/>
  <c r="H58" i="31"/>
  <c r="I58" i="31" s="1"/>
  <c r="J58" i="31" s="1"/>
  <c r="K58" i="31" s="1"/>
  <c r="H57" i="31"/>
  <c r="I57" i="31" s="1"/>
  <c r="J57" i="31" s="1"/>
  <c r="K57" i="31" s="1"/>
  <c r="I56" i="31"/>
  <c r="J56" i="31" s="1"/>
  <c r="K56" i="31" s="1"/>
  <c r="H56" i="31"/>
  <c r="H55" i="31"/>
  <c r="I55" i="31" s="1"/>
  <c r="J55" i="31" s="1"/>
  <c r="K55" i="31" s="1"/>
  <c r="H54" i="31"/>
  <c r="I54" i="31" s="1"/>
  <c r="J54" i="31" s="1"/>
  <c r="K54" i="31" s="1"/>
  <c r="H53" i="31"/>
  <c r="I53" i="31" s="1"/>
  <c r="J53" i="31" s="1"/>
  <c r="K53" i="31" s="1"/>
  <c r="I52" i="31"/>
  <c r="J52" i="31" s="1"/>
  <c r="K52" i="31" s="1"/>
  <c r="H52" i="31"/>
  <c r="K7" i="31"/>
  <c r="K8" i="31"/>
  <c r="K9" i="31"/>
  <c r="K10" i="31"/>
  <c r="K11" i="31"/>
  <c r="K12" i="31"/>
  <c r="K13" i="31"/>
  <c r="K14" i="31"/>
  <c r="K15" i="31"/>
  <c r="K16" i="31"/>
  <c r="K17" i="31"/>
  <c r="K18" i="31"/>
  <c r="K19" i="31"/>
  <c r="K20" i="31"/>
  <c r="K21" i="31"/>
  <c r="K22" i="31"/>
  <c r="K23" i="31"/>
  <c r="K24" i="31"/>
  <c r="K25" i="31"/>
  <c r="K26" i="31"/>
  <c r="K27" i="31"/>
  <c r="K28" i="31"/>
  <c r="K29" i="31"/>
  <c r="K30" i="31"/>
  <c r="K31" i="31"/>
  <c r="K32" i="31"/>
  <c r="K33" i="31"/>
  <c r="K34" i="31"/>
  <c r="K35" i="31"/>
  <c r="K36" i="31"/>
  <c r="K37" i="31"/>
  <c r="K38" i="31"/>
  <c r="K39" i="31"/>
  <c r="K40" i="31"/>
  <c r="K41" i="31"/>
  <c r="K42" i="31"/>
  <c r="K43" i="31"/>
  <c r="K44" i="31"/>
  <c r="K45" i="31"/>
  <c r="K46" i="31"/>
  <c r="K47" i="31"/>
  <c r="K48" i="31"/>
  <c r="K49" i="31"/>
  <c r="K50" i="31"/>
  <c r="K51" i="31"/>
  <c r="K59" i="31"/>
  <c r="K6" i="31"/>
  <c r="F7" i="31"/>
  <c r="G7" i="31"/>
  <c r="F8" i="31"/>
  <c r="G8" i="31"/>
  <c r="F9" i="31"/>
  <c r="G9" i="31"/>
  <c r="F10" i="31"/>
  <c r="G10" i="31"/>
  <c r="F11" i="31"/>
  <c r="G11" i="31"/>
  <c r="F12" i="31"/>
  <c r="G12" i="31"/>
  <c r="F13" i="31"/>
  <c r="G13" i="31"/>
  <c r="F14" i="31"/>
  <c r="G14" i="31"/>
  <c r="F15" i="31"/>
  <c r="G15" i="31"/>
  <c r="F16" i="31"/>
  <c r="G16" i="31"/>
  <c r="F17" i="31"/>
  <c r="G17" i="31"/>
  <c r="F18" i="31"/>
  <c r="G18" i="31"/>
  <c r="F19" i="31"/>
  <c r="G19" i="31"/>
  <c r="F20" i="31"/>
  <c r="G20" i="31"/>
  <c r="F21" i="31"/>
  <c r="G21" i="31"/>
  <c r="F22" i="31"/>
  <c r="G22" i="31"/>
  <c r="F23" i="31"/>
  <c r="G23" i="31"/>
  <c r="F24" i="31"/>
  <c r="G24" i="31"/>
  <c r="F25" i="31"/>
  <c r="G25" i="31"/>
  <c r="F26" i="31"/>
  <c r="G26" i="31"/>
  <c r="F27" i="31"/>
  <c r="G27" i="31"/>
  <c r="F28" i="31"/>
  <c r="G28" i="31"/>
  <c r="F29" i="31"/>
  <c r="G29" i="31"/>
  <c r="F30" i="31"/>
  <c r="G30" i="31"/>
  <c r="F31" i="31"/>
  <c r="G31" i="31"/>
  <c r="F32" i="31"/>
  <c r="G32" i="31"/>
  <c r="F33" i="31"/>
  <c r="G33" i="31"/>
  <c r="F34" i="31"/>
  <c r="G34" i="31"/>
  <c r="F35" i="31"/>
  <c r="G35" i="31"/>
  <c r="F36" i="31"/>
  <c r="G36" i="31"/>
  <c r="F37" i="31"/>
  <c r="G37" i="31"/>
  <c r="F38" i="31"/>
  <c r="G38" i="31"/>
  <c r="F39" i="31"/>
  <c r="G39" i="31"/>
  <c r="F40" i="31"/>
  <c r="G40" i="31"/>
  <c r="F41" i="31"/>
  <c r="G41" i="31"/>
  <c r="F42" i="31"/>
  <c r="G42" i="31"/>
  <c r="F43" i="31"/>
  <c r="G43" i="31"/>
  <c r="F44" i="31"/>
  <c r="G44" i="31"/>
  <c r="F45" i="31"/>
  <c r="G45" i="31"/>
  <c r="F46" i="31"/>
  <c r="G46" i="31"/>
  <c r="F47" i="31"/>
  <c r="G47" i="31"/>
  <c r="F48" i="31"/>
  <c r="G48" i="31"/>
  <c r="F49" i="31"/>
  <c r="G49" i="31"/>
  <c r="F50" i="31"/>
  <c r="G50" i="31"/>
  <c r="F51" i="31"/>
  <c r="G51" i="31"/>
  <c r="F52" i="31"/>
  <c r="G52" i="31"/>
  <c r="F53" i="31"/>
  <c r="G53" i="31"/>
  <c r="F54" i="31"/>
  <c r="G54" i="31"/>
  <c r="F55" i="31"/>
  <c r="G55" i="31"/>
  <c r="F56" i="31"/>
  <c r="G56" i="31"/>
  <c r="F57" i="31"/>
  <c r="G57" i="31"/>
  <c r="F58" i="31"/>
  <c r="G58" i="31"/>
  <c r="F59" i="31"/>
  <c r="G59" i="31"/>
  <c r="F6" i="31"/>
  <c r="G6" i="31" s="1"/>
  <c r="P7" i="34"/>
  <c r="Q7" i="34" s="1"/>
  <c r="P8" i="34"/>
  <c r="Q8" i="34" s="1"/>
  <c r="P9" i="34"/>
  <c r="Q9" i="34" s="1"/>
  <c r="P10" i="34"/>
  <c r="Q10" i="34"/>
  <c r="P11" i="34"/>
  <c r="Q11" i="34" s="1"/>
  <c r="P12" i="34"/>
  <c r="Q12" i="34"/>
  <c r="P13" i="34"/>
  <c r="Q13" i="34" s="1"/>
  <c r="P14" i="34"/>
  <c r="Q14" i="34" s="1"/>
  <c r="P15" i="34"/>
  <c r="Q15" i="34" s="1"/>
  <c r="P16" i="34"/>
  <c r="Q16" i="34" s="1"/>
  <c r="P17" i="34"/>
  <c r="Q17" i="34" s="1"/>
  <c r="P19" i="34"/>
  <c r="Q19" i="34" s="1"/>
  <c r="P20" i="34"/>
  <c r="Q20" i="34"/>
  <c r="P21" i="34"/>
  <c r="Q21" i="34" s="1"/>
  <c r="P22" i="34"/>
  <c r="Q22" i="34" s="1"/>
  <c r="P23" i="34"/>
  <c r="Q23" i="34" s="1"/>
  <c r="P24" i="34"/>
  <c r="Q24" i="34" s="1"/>
  <c r="P25" i="34"/>
  <c r="Q25" i="34" s="1"/>
  <c r="P26" i="34"/>
  <c r="Q26" i="34"/>
  <c r="P27" i="34"/>
  <c r="Q27" i="34" s="1"/>
  <c r="P28" i="34"/>
  <c r="Q28" i="34"/>
  <c r="P29" i="34"/>
  <c r="Q29" i="34" s="1"/>
  <c r="P30" i="34"/>
  <c r="Q30" i="34"/>
  <c r="P31" i="34"/>
  <c r="Q31" i="34" s="1"/>
  <c r="P32" i="34"/>
  <c r="Q32" i="34" s="1"/>
  <c r="P33" i="34"/>
  <c r="Q33" i="34" s="1"/>
  <c r="P34" i="34"/>
  <c r="Q34" i="34"/>
  <c r="P35" i="34"/>
  <c r="Q35" i="34" s="1"/>
  <c r="P36" i="34"/>
  <c r="Q36" i="34"/>
  <c r="P37" i="34"/>
  <c r="Q37" i="34" s="1"/>
  <c r="P39" i="34"/>
  <c r="Q39" i="34" s="1"/>
  <c r="P41" i="34"/>
  <c r="Q41" i="34" s="1"/>
  <c r="P43" i="34"/>
  <c r="Q43" i="34" s="1"/>
  <c r="P44" i="34"/>
  <c r="Q44" i="34"/>
  <c r="P45" i="34"/>
  <c r="Q45" i="34" s="1"/>
  <c r="P46" i="34"/>
  <c r="Q46" i="34" s="1"/>
  <c r="P47" i="34"/>
  <c r="Q47" i="34" s="1"/>
  <c r="P48" i="34"/>
  <c r="Q48" i="34" s="1"/>
  <c r="P49" i="34"/>
  <c r="Q49" i="34" s="1"/>
  <c r="P50" i="34"/>
  <c r="Q50" i="34"/>
  <c r="P52" i="34"/>
  <c r="Q52" i="34"/>
  <c r="P53" i="34"/>
  <c r="Q53" i="34" s="1"/>
  <c r="P54" i="34"/>
  <c r="Q54" i="34"/>
  <c r="P55" i="34"/>
  <c r="Q55" i="34" s="1"/>
  <c r="P56" i="34"/>
  <c r="Q56" i="34" s="1"/>
  <c r="P57" i="34"/>
  <c r="Q57" i="34" s="1"/>
  <c r="P6" i="34"/>
  <c r="Q6" i="34" s="1"/>
  <c r="K7" i="34"/>
  <c r="L7" i="34"/>
  <c r="K8" i="34"/>
  <c r="L8" i="34"/>
  <c r="K9" i="34"/>
  <c r="L9" i="34"/>
  <c r="K10" i="34"/>
  <c r="L10" i="34"/>
  <c r="K11" i="34"/>
  <c r="L11" i="34"/>
  <c r="K12" i="34"/>
  <c r="L12" i="34"/>
  <c r="K13" i="34"/>
  <c r="L13" i="34"/>
  <c r="K14" i="34"/>
  <c r="L14" i="34"/>
  <c r="K15" i="34"/>
  <c r="L15" i="34"/>
  <c r="K16" i="34"/>
  <c r="L16" i="34"/>
  <c r="K17" i="34"/>
  <c r="L17" i="34"/>
  <c r="K19" i="34"/>
  <c r="L19" i="34"/>
  <c r="K20" i="34"/>
  <c r="L20" i="34"/>
  <c r="K21" i="34"/>
  <c r="L21" i="34"/>
  <c r="K22" i="34"/>
  <c r="L22" i="34"/>
  <c r="K23" i="34"/>
  <c r="L23" i="34"/>
  <c r="K24" i="34"/>
  <c r="L24" i="34"/>
  <c r="K25" i="34"/>
  <c r="L25" i="34"/>
  <c r="K26" i="34"/>
  <c r="L26" i="34" s="1"/>
  <c r="K27" i="34"/>
  <c r="L27" i="34"/>
  <c r="K28" i="34"/>
  <c r="L28" i="34" s="1"/>
  <c r="K29" i="34"/>
  <c r="L29" i="34"/>
  <c r="K30" i="34"/>
  <c r="L30" i="34" s="1"/>
  <c r="K31" i="34"/>
  <c r="L31" i="34"/>
  <c r="K32" i="34"/>
  <c r="L32" i="34" s="1"/>
  <c r="K33" i="34"/>
  <c r="L33" i="34"/>
  <c r="K34" i="34"/>
  <c r="L34" i="34" s="1"/>
  <c r="K35" i="34"/>
  <c r="L35" i="34"/>
  <c r="K36" i="34"/>
  <c r="L36" i="34" s="1"/>
  <c r="K37" i="34"/>
  <c r="L37" i="34"/>
  <c r="K39" i="34"/>
  <c r="L39" i="34"/>
  <c r="K41" i="34"/>
  <c r="L41" i="34"/>
  <c r="K43" i="34"/>
  <c r="L43" i="34"/>
  <c r="K44" i="34"/>
  <c r="L44" i="34" s="1"/>
  <c r="K45" i="34"/>
  <c r="L45" i="34"/>
  <c r="K46" i="34"/>
  <c r="L46" i="34" s="1"/>
  <c r="K47" i="34"/>
  <c r="L47" i="34"/>
  <c r="K48" i="34"/>
  <c r="L48" i="34" s="1"/>
  <c r="K49" i="34"/>
  <c r="L49" i="34"/>
  <c r="K50" i="34"/>
  <c r="L50" i="34" s="1"/>
  <c r="K52" i="34"/>
  <c r="L52" i="34" s="1"/>
  <c r="K53" i="34"/>
  <c r="L53" i="34"/>
  <c r="K54" i="34"/>
  <c r="L54" i="34" s="1"/>
  <c r="K55" i="34"/>
  <c r="L55" i="34"/>
  <c r="K56" i="34"/>
  <c r="L56" i="34" s="1"/>
  <c r="K57" i="34"/>
  <c r="L57" i="34"/>
  <c r="K6" i="34"/>
  <c r="L6" i="34" s="1"/>
  <c r="G10" i="34"/>
  <c r="G14" i="34"/>
  <c r="G22" i="34"/>
  <c r="G26" i="34"/>
  <c r="G30" i="34"/>
  <c r="G34" i="34"/>
  <c r="G46" i="34"/>
  <c r="G50" i="34"/>
  <c r="G54" i="34"/>
  <c r="F7" i="34"/>
  <c r="G7" i="34" s="1"/>
  <c r="F8" i="34"/>
  <c r="G8" i="34" s="1"/>
  <c r="F9" i="34"/>
  <c r="G9" i="34" s="1"/>
  <c r="F10" i="34"/>
  <c r="F11" i="34"/>
  <c r="G11" i="34" s="1"/>
  <c r="F12" i="34"/>
  <c r="G12" i="34" s="1"/>
  <c r="F13" i="34"/>
  <c r="G13" i="34" s="1"/>
  <c r="F14" i="34"/>
  <c r="F15" i="34"/>
  <c r="G15" i="34" s="1"/>
  <c r="F16" i="34"/>
  <c r="G16" i="34" s="1"/>
  <c r="F17" i="34"/>
  <c r="G17" i="34" s="1"/>
  <c r="F19" i="34"/>
  <c r="G19" i="34" s="1"/>
  <c r="F20" i="34"/>
  <c r="G20" i="34" s="1"/>
  <c r="F21" i="34"/>
  <c r="G21" i="34" s="1"/>
  <c r="F22" i="34"/>
  <c r="F23" i="34"/>
  <c r="G23" i="34" s="1"/>
  <c r="F24" i="34"/>
  <c r="G24" i="34" s="1"/>
  <c r="F25" i="34"/>
  <c r="G25" i="34" s="1"/>
  <c r="F26" i="34"/>
  <c r="F27" i="34"/>
  <c r="G27" i="34" s="1"/>
  <c r="F28" i="34"/>
  <c r="G28" i="34" s="1"/>
  <c r="F29" i="34"/>
  <c r="G29" i="34" s="1"/>
  <c r="F30" i="34"/>
  <c r="F31" i="34"/>
  <c r="G31" i="34" s="1"/>
  <c r="F32" i="34"/>
  <c r="G32" i="34" s="1"/>
  <c r="F33" i="34"/>
  <c r="G33" i="34" s="1"/>
  <c r="F34" i="34"/>
  <c r="F35" i="34"/>
  <c r="G35" i="34" s="1"/>
  <c r="F36" i="34"/>
  <c r="G36" i="34" s="1"/>
  <c r="F37" i="34"/>
  <c r="G37" i="34" s="1"/>
  <c r="F39" i="34"/>
  <c r="G39" i="34" s="1"/>
  <c r="F41" i="34"/>
  <c r="G41" i="34" s="1"/>
  <c r="F43" i="34"/>
  <c r="G43" i="34" s="1"/>
  <c r="F44" i="34"/>
  <c r="G44" i="34" s="1"/>
  <c r="F45" i="34"/>
  <c r="G45" i="34" s="1"/>
  <c r="F46" i="34"/>
  <c r="F47" i="34"/>
  <c r="G47" i="34" s="1"/>
  <c r="F48" i="34"/>
  <c r="G48" i="34" s="1"/>
  <c r="F49" i="34"/>
  <c r="G49" i="34" s="1"/>
  <c r="F50" i="34"/>
  <c r="F52" i="34"/>
  <c r="G52" i="34" s="1"/>
  <c r="F53" i="34"/>
  <c r="G53" i="34" s="1"/>
  <c r="F54" i="34"/>
  <c r="F55" i="34"/>
  <c r="G55" i="34" s="1"/>
  <c r="F56" i="34"/>
  <c r="G56" i="34" s="1"/>
  <c r="F57" i="34"/>
  <c r="G57" i="34" s="1"/>
  <c r="F6" i="34"/>
  <c r="G6" i="34" s="1"/>
  <c r="L7" i="33"/>
  <c r="L8" i="33"/>
  <c r="L9" i="33"/>
  <c r="L10" i="33"/>
  <c r="L11" i="33"/>
  <c r="L12" i="33"/>
  <c r="L13" i="33"/>
  <c r="L14" i="33"/>
  <c r="L15" i="33"/>
  <c r="L16" i="33"/>
  <c r="L17" i="33"/>
  <c r="L18" i="33"/>
  <c r="L19" i="33"/>
  <c r="L20" i="33"/>
  <c r="L21" i="33"/>
  <c r="L22" i="33"/>
  <c r="L23" i="33"/>
  <c r="L24" i="33"/>
  <c r="L25" i="33"/>
  <c r="L26" i="33"/>
  <c r="L27" i="33"/>
  <c r="L28" i="33"/>
  <c r="L29" i="33"/>
  <c r="L30" i="33"/>
  <c r="L31" i="33"/>
  <c r="L32" i="33"/>
  <c r="L33" i="33"/>
  <c r="L34" i="33"/>
  <c r="L35" i="33"/>
  <c r="L36" i="33"/>
  <c r="L37" i="33"/>
  <c r="L38" i="33"/>
  <c r="L39" i="33"/>
  <c r="L40" i="33"/>
  <c r="L41" i="33"/>
  <c r="L42" i="33"/>
  <c r="L43" i="33"/>
  <c r="L44" i="33"/>
  <c r="L45" i="33"/>
  <c r="L46" i="33"/>
  <c r="L47" i="33"/>
  <c r="L48" i="33"/>
  <c r="L49" i="33"/>
  <c r="L50" i="33"/>
  <c r="L51" i="33"/>
  <c r="L52" i="33"/>
  <c r="L53" i="33"/>
  <c r="L54" i="33"/>
  <c r="L55" i="33"/>
  <c r="L56" i="33"/>
  <c r="L57" i="33"/>
  <c r="L58" i="33"/>
  <c r="L59" i="33"/>
  <c r="L6" i="33"/>
  <c r="K7" i="33"/>
  <c r="K8" i="33"/>
  <c r="K9" i="33"/>
  <c r="K10" i="33"/>
  <c r="K11" i="33"/>
  <c r="K12" i="33"/>
  <c r="K13" i="33"/>
  <c r="K14" i="33"/>
  <c r="K15" i="33"/>
  <c r="K16" i="33"/>
  <c r="K17" i="33"/>
  <c r="K18" i="33"/>
  <c r="K19" i="33"/>
  <c r="K20" i="33"/>
  <c r="K21" i="33"/>
  <c r="K22" i="33"/>
  <c r="K23" i="33"/>
  <c r="K24" i="33"/>
  <c r="K25" i="33"/>
  <c r="K26" i="33"/>
  <c r="K27" i="33"/>
  <c r="K28" i="33"/>
  <c r="K29" i="33"/>
  <c r="K30" i="33"/>
  <c r="K31" i="33"/>
  <c r="K32" i="33"/>
  <c r="K33" i="33"/>
  <c r="K34" i="33"/>
  <c r="K35" i="33"/>
  <c r="K36" i="33"/>
  <c r="K37" i="33"/>
  <c r="K38" i="33"/>
  <c r="K39" i="33"/>
  <c r="K40" i="33"/>
  <c r="K41" i="33"/>
  <c r="K42" i="33"/>
  <c r="K43" i="33"/>
  <c r="K44" i="33"/>
  <c r="K45" i="33"/>
  <c r="K46" i="33"/>
  <c r="K47" i="33"/>
  <c r="K48" i="33"/>
  <c r="K49" i="33"/>
  <c r="K50" i="33"/>
  <c r="K51" i="33"/>
  <c r="K52" i="33"/>
  <c r="K53" i="33"/>
  <c r="K54" i="33"/>
  <c r="K55" i="33"/>
  <c r="K56" i="33"/>
  <c r="K57" i="33"/>
  <c r="K58" i="33"/>
  <c r="K59" i="33"/>
  <c r="K6" i="33"/>
  <c r="G7" i="33"/>
  <c r="G8" i="33"/>
  <c r="G11" i="33"/>
  <c r="G12" i="33"/>
  <c r="G15" i="33"/>
  <c r="G16" i="33"/>
  <c r="G19" i="33"/>
  <c r="G20" i="33"/>
  <c r="G23" i="33"/>
  <c r="G24" i="33"/>
  <c r="G27" i="33"/>
  <c r="G28" i="33"/>
  <c r="G31" i="33"/>
  <c r="G32" i="33"/>
  <c r="G35" i="33"/>
  <c r="G36" i="33"/>
  <c r="G39" i="33"/>
  <c r="G43" i="33"/>
  <c r="G44" i="33"/>
  <c r="G47" i="33"/>
  <c r="G48" i="33"/>
  <c r="G52" i="33"/>
  <c r="G55" i="33"/>
  <c r="G56" i="33"/>
  <c r="G6" i="33"/>
  <c r="F7" i="33"/>
  <c r="F8" i="33"/>
  <c r="F9" i="33"/>
  <c r="G9" i="33" s="1"/>
  <c r="F10" i="33"/>
  <c r="G10" i="33" s="1"/>
  <c r="F11" i="33"/>
  <c r="F12" i="33"/>
  <c r="F13" i="33"/>
  <c r="G13" i="33" s="1"/>
  <c r="F14" i="33"/>
  <c r="G14" i="33" s="1"/>
  <c r="F15" i="33"/>
  <c r="F16" i="33"/>
  <c r="F17" i="33"/>
  <c r="G17" i="33" s="1"/>
  <c r="F19" i="33"/>
  <c r="F20" i="33"/>
  <c r="F21" i="33"/>
  <c r="G21" i="33" s="1"/>
  <c r="F22" i="33"/>
  <c r="G22" i="33" s="1"/>
  <c r="F23" i="33"/>
  <c r="F24" i="33"/>
  <c r="F25" i="33"/>
  <c r="G25" i="33" s="1"/>
  <c r="F26" i="33"/>
  <c r="G26" i="33" s="1"/>
  <c r="F27" i="33"/>
  <c r="F28" i="33"/>
  <c r="F29" i="33"/>
  <c r="G29" i="33" s="1"/>
  <c r="F30" i="33"/>
  <c r="G30" i="33" s="1"/>
  <c r="F31" i="33"/>
  <c r="F32" i="33"/>
  <c r="F33" i="33"/>
  <c r="G33" i="33" s="1"/>
  <c r="F34" i="33"/>
  <c r="G34" i="33" s="1"/>
  <c r="F35" i="33"/>
  <c r="F36" i="33"/>
  <c r="F37" i="33"/>
  <c r="G37" i="33" s="1"/>
  <c r="F39" i="33"/>
  <c r="F41" i="33"/>
  <c r="G41" i="33" s="1"/>
  <c r="F43" i="33"/>
  <c r="F44" i="33"/>
  <c r="F45" i="33"/>
  <c r="G45" i="33" s="1"/>
  <c r="F46" i="33"/>
  <c r="G46" i="33" s="1"/>
  <c r="F47" i="33"/>
  <c r="F48" i="33"/>
  <c r="F49" i="33"/>
  <c r="G49" i="33" s="1"/>
  <c r="F50" i="33"/>
  <c r="G50" i="33" s="1"/>
  <c r="F52" i="33"/>
  <c r="F53" i="33"/>
  <c r="G53" i="33" s="1"/>
  <c r="F54" i="33"/>
  <c r="G54" i="33" s="1"/>
  <c r="F55" i="33"/>
  <c r="F56" i="33"/>
  <c r="F57" i="33"/>
  <c r="G57" i="33" s="1"/>
  <c r="F6" i="33"/>
  <c r="K58" i="27" l="1"/>
  <c r="J58" i="27"/>
  <c r="I58" i="27"/>
  <c r="H58" i="27"/>
  <c r="G58" i="27"/>
  <c r="K58" i="26"/>
  <c r="J58" i="26"/>
  <c r="I58" i="26"/>
  <c r="H58" i="26"/>
  <c r="G58" i="26"/>
  <c r="K58" i="40"/>
  <c r="J58" i="40"/>
  <c r="I58" i="40"/>
  <c r="H58" i="40"/>
  <c r="G58" i="40"/>
  <c r="F58" i="40"/>
  <c r="E58" i="40"/>
  <c r="D58" i="40"/>
  <c r="K58" i="25"/>
  <c r="J58" i="25"/>
  <c r="I58" i="25"/>
  <c r="H58" i="25"/>
  <c r="G58" i="25"/>
  <c r="F58" i="25"/>
  <c r="E58" i="25"/>
  <c r="D58" i="25"/>
  <c r="L7" i="37"/>
  <c r="L8" i="37"/>
  <c r="L9" i="37"/>
  <c r="L10" i="37"/>
  <c r="L11" i="37"/>
  <c r="L12" i="37"/>
  <c r="L13" i="37"/>
  <c r="L14" i="37"/>
  <c r="L15" i="37"/>
  <c r="L16" i="37"/>
  <c r="L17" i="37"/>
  <c r="L18" i="37"/>
  <c r="L19" i="37"/>
  <c r="L20" i="37"/>
  <c r="L21" i="37"/>
  <c r="L22" i="37"/>
  <c r="L23" i="37"/>
  <c r="L24" i="37"/>
  <c r="L25" i="37"/>
  <c r="L26" i="37"/>
  <c r="L27" i="37"/>
  <c r="L28" i="37"/>
  <c r="L29" i="37"/>
  <c r="L30" i="37"/>
  <c r="L31" i="37"/>
  <c r="L32" i="37"/>
  <c r="L33" i="37"/>
  <c r="L34" i="37"/>
  <c r="L35" i="37"/>
  <c r="L36" i="37"/>
  <c r="L37" i="37"/>
  <c r="L38" i="37"/>
  <c r="L39" i="37"/>
  <c r="L40" i="37"/>
  <c r="L41" i="37"/>
  <c r="L42" i="37"/>
  <c r="L43" i="37"/>
  <c r="L44" i="37"/>
  <c r="L45" i="37"/>
  <c r="L46" i="37"/>
  <c r="L47" i="37"/>
  <c r="L48" i="37"/>
  <c r="L49" i="37"/>
  <c r="L50" i="37"/>
  <c r="L51" i="37"/>
  <c r="L52" i="37"/>
  <c r="L53" i="37"/>
  <c r="L54" i="37"/>
  <c r="L55" i="37"/>
  <c r="L56" i="37"/>
  <c r="L57" i="37"/>
  <c r="L58" i="37"/>
  <c r="L59" i="37"/>
  <c r="L6" i="37"/>
  <c r="G7" i="37"/>
  <c r="G8" i="37"/>
  <c r="G9" i="37"/>
  <c r="G10" i="37"/>
  <c r="G11" i="37"/>
  <c r="G12" i="37"/>
  <c r="G13" i="37"/>
  <c r="G14" i="37"/>
  <c r="G15" i="37"/>
  <c r="G16" i="37"/>
  <c r="G17" i="37"/>
  <c r="G18" i="37"/>
  <c r="G19" i="37"/>
  <c r="G20" i="37"/>
  <c r="G21" i="37"/>
  <c r="G22" i="37"/>
  <c r="G23" i="37"/>
  <c r="G24" i="37"/>
  <c r="G25" i="37"/>
  <c r="G26" i="37"/>
  <c r="G27" i="37"/>
  <c r="G28" i="37"/>
  <c r="G29" i="37"/>
  <c r="G30" i="37"/>
  <c r="G31" i="37"/>
  <c r="G32" i="37"/>
  <c r="G33" i="37"/>
  <c r="G34" i="37"/>
  <c r="G35" i="37"/>
  <c r="G36" i="37"/>
  <c r="G37" i="37"/>
  <c r="G38" i="37"/>
  <c r="G39" i="37"/>
  <c r="G40" i="37"/>
  <c r="G41" i="37"/>
  <c r="G42" i="37"/>
  <c r="G43" i="37"/>
  <c r="G44" i="37"/>
  <c r="G45" i="37"/>
  <c r="G46" i="37"/>
  <c r="G47" i="37"/>
  <c r="G48" i="37"/>
  <c r="G49" i="37"/>
  <c r="G50" i="37"/>
  <c r="G51" i="37"/>
  <c r="G52" i="37"/>
  <c r="G53" i="37"/>
  <c r="G54" i="37"/>
  <c r="G55" i="37"/>
  <c r="G56" i="37"/>
  <c r="G57" i="37"/>
  <c r="G58" i="37"/>
  <c r="G59" i="37"/>
  <c r="G6" i="37"/>
  <c r="O6" i="37"/>
  <c r="F9" i="37"/>
  <c r="F10" i="37"/>
  <c r="F11" i="37"/>
  <c r="F12" i="37"/>
  <c r="F13" i="37"/>
  <c r="F14" i="37"/>
  <c r="F15" i="37"/>
  <c r="F16" i="37"/>
  <c r="F17" i="37"/>
  <c r="F18" i="37"/>
  <c r="F19" i="37"/>
  <c r="F20" i="37"/>
  <c r="F21" i="37"/>
  <c r="F22" i="37"/>
  <c r="F23" i="37"/>
  <c r="F24" i="37"/>
  <c r="F25" i="37"/>
  <c r="F26" i="37"/>
  <c r="F27" i="37"/>
  <c r="F28" i="37"/>
  <c r="F29" i="37"/>
  <c r="F30" i="37"/>
  <c r="F31" i="37"/>
  <c r="F32" i="37"/>
  <c r="F33" i="37"/>
  <c r="F34" i="37"/>
  <c r="F35" i="37"/>
  <c r="F36" i="37"/>
  <c r="F37" i="37"/>
  <c r="F38" i="37"/>
  <c r="F39" i="37"/>
  <c r="F40" i="37"/>
  <c r="F41" i="37"/>
  <c r="F42" i="37"/>
  <c r="F43" i="37"/>
  <c r="F44" i="37"/>
  <c r="F45" i="37"/>
  <c r="F46" i="37"/>
  <c r="F47" i="37"/>
  <c r="F48" i="37"/>
  <c r="F49" i="37"/>
  <c r="F50" i="37"/>
  <c r="F51" i="37"/>
  <c r="F52" i="37"/>
  <c r="F53" i="37"/>
  <c r="F54" i="37"/>
  <c r="F55" i="37"/>
  <c r="F56" i="37"/>
  <c r="F57" i="37"/>
  <c r="F58" i="37"/>
  <c r="F59" i="37"/>
  <c r="F7" i="37"/>
  <c r="F8" i="37"/>
  <c r="F6" i="37"/>
  <c r="F58" i="44" l="1"/>
  <c r="G58" i="44" s="1"/>
  <c r="H58" i="44" s="1"/>
  <c r="I58" i="44" s="1"/>
  <c r="J58" i="44" s="1"/>
  <c r="K58" i="44" s="1"/>
  <c r="F57" i="44"/>
  <c r="G57" i="44" s="1"/>
  <c r="H57" i="44" s="1"/>
  <c r="I57" i="44" s="1"/>
  <c r="J57" i="44" s="1"/>
  <c r="K57" i="44" s="1"/>
  <c r="F56" i="44"/>
  <c r="G56" i="44" s="1"/>
  <c r="H56" i="44" s="1"/>
  <c r="I56" i="44" s="1"/>
  <c r="J56" i="44" s="1"/>
  <c r="K56" i="44" s="1"/>
  <c r="F55" i="44"/>
  <c r="G55" i="44" s="1"/>
  <c r="H55" i="44" s="1"/>
  <c r="I55" i="44" s="1"/>
  <c r="J55" i="44" s="1"/>
  <c r="K55" i="44" s="1"/>
  <c r="F54" i="44"/>
  <c r="G54" i="44" s="1"/>
  <c r="H54" i="44" s="1"/>
  <c r="I54" i="44" s="1"/>
  <c r="J54" i="44" s="1"/>
  <c r="K54" i="44" s="1"/>
  <c r="F53" i="44"/>
  <c r="G53" i="44" s="1"/>
  <c r="H53" i="44" s="1"/>
  <c r="I53" i="44" s="1"/>
  <c r="J53" i="44" s="1"/>
  <c r="K53" i="44" s="1"/>
  <c r="F52" i="44"/>
  <c r="G52" i="44" s="1"/>
  <c r="H52" i="44" s="1"/>
  <c r="I52" i="44" s="1"/>
  <c r="J52" i="44" s="1"/>
  <c r="K52" i="44" s="1"/>
  <c r="J51" i="44"/>
  <c r="I51" i="44"/>
  <c r="F51" i="44"/>
  <c r="G51" i="44" s="1"/>
  <c r="J50" i="44"/>
  <c r="I50" i="44"/>
  <c r="H50" i="44"/>
  <c r="K50" i="44" s="1"/>
  <c r="F50" i="44"/>
  <c r="G50" i="44" s="1"/>
  <c r="J49" i="44"/>
  <c r="I49" i="44"/>
  <c r="H49" i="44"/>
  <c r="F49" i="44"/>
  <c r="G49" i="44" s="1"/>
  <c r="J48" i="44"/>
  <c r="I48" i="44"/>
  <c r="H48" i="44"/>
  <c r="F48" i="44"/>
  <c r="G48" i="44" s="1"/>
  <c r="J47" i="44"/>
  <c r="I47" i="44"/>
  <c r="H47" i="44"/>
  <c r="F47" i="44"/>
  <c r="G47" i="44" s="1"/>
  <c r="J46" i="44"/>
  <c r="I46" i="44"/>
  <c r="H46" i="44"/>
  <c r="F46" i="44"/>
  <c r="G46" i="44" s="1"/>
  <c r="J45" i="44"/>
  <c r="K45" i="44" s="1"/>
  <c r="I45" i="44"/>
  <c r="H45" i="44"/>
  <c r="F45" i="44"/>
  <c r="G45" i="44" s="1"/>
  <c r="J44" i="44"/>
  <c r="I44" i="44"/>
  <c r="H44" i="44"/>
  <c r="F44" i="44"/>
  <c r="G44" i="44" s="1"/>
  <c r="J43" i="44"/>
  <c r="I43" i="44"/>
  <c r="H43" i="44"/>
  <c r="F43" i="44"/>
  <c r="G43" i="44" s="1"/>
  <c r="H42" i="44"/>
  <c r="J42" i="44"/>
  <c r="K42" i="44" s="1"/>
  <c r="I42" i="44"/>
  <c r="J41" i="44"/>
  <c r="I41" i="44"/>
  <c r="H41" i="44"/>
  <c r="F41" i="44"/>
  <c r="G41" i="44" s="1"/>
  <c r="J40" i="44"/>
  <c r="I40" i="44"/>
  <c r="F40" i="44"/>
  <c r="G40" i="44" s="1"/>
  <c r="J39" i="44"/>
  <c r="I39" i="44"/>
  <c r="H39" i="44"/>
  <c r="F39" i="44"/>
  <c r="G39" i="44" s="1"/>
  <c r="J38" i="44"/>
  <c r="I38" i="44"/>
  <c r="F38" i="44"/>
  <c r="G38" i="44" s="1"/>
  <c r="H38" i="44"/>
  <c r="J37" i="44"/>
  <c r="I37" i="44"/>
  <c r="H37" i="44"/>
  <c r="F37" i="44"/>
  <c r="G37" i="44" s="1"/>
  <c r="J36" i="44"/>
  <c r="I36" i="44"/>
  <c r="H36" i="44"/>
  <c r="F36" i="44"/>
  <c r="G36" i="44" s="1"/>
  <c r="J35" i="44"/>
  <c r="I35" i="44"/>
  <c r="H35" i="44"/>
  <c r="F35" i="44"/>
  <c r="G35" i="44" s="1"/>
  <c r="J34" i="44"/>
  <c r="I34" i="44"/>
  <c r="H34" i="44"/>
  <c r="F34" i="44"/>
  <c r="G34" i="44" s="1"/>
  <c r="J33" i="44"/>
  <c r="I33" i="44"/>
  <c r="H33" i="44"/>
  <c r="F33" i="44"/>
  <c r="G33" i="44" s="1"/>
  <c r="J32" i="44"/>
  <c r="I32" i="44"/>
  <c r="H32" i="44"/>
  <c r="F32" i="44"/>
  <c r="G32" i="44" s="1"/>
  <c r="J31" i="44"/>
  <c r="I31" i="44"/>
  <c r="H31" i="44"/>
  <c r="K31" i="44" s="1"/>
  <c r="F31" i="44"/>
  <c r="G31" i="44" s="1"/>
  <c r="J30" i="44"/>
  <c r="I30" i="44"/>
  <c r="H30" i="44"/>
  <c r="F30" i="44"/>
  <c r="G30" i="44" s="1"/>
  <c r="J29" i="44"/>
  <c r="I29" i="44"/>
  <c r="H29" i="44"/>
  <c r="F29" i="44"/>
  <c r="G29" i="44" s="1"/>
  <c r="J28" i="44"/>
  <c r="I28" i="44"/>
  <c r="H28" i="44"/>
  <c r="F28" i="44"/>
  <c r="G28" i="44" s="1"/>
  <c r="J27" i="44"/>
  <c r="I27" i="44"/>
  <c r="H27" i="44"/>
  <c r="F27" i="44"/>
  <c r="G27" i="44" s="1"/>
  <c r="J26" i="44"/>
  <c r="I26" i="44"/>
  <c r="H26" i="44"/>
  <c r="F26" i="44"/>
  <c r="G26" i="44" s="1"/>
  <c r="J25" i="44"/>
  <c r="I25" i="44"/>
  <c r="H25" i="44"/>
  <c r="F25" i="44"/>
  <c r="G25" i="44" s="1"/>
  <c r="J24" i="44"/>
  <c r="I24" i="44"/>
  <c r="H24" i="44"/>
  <c r="F24" i="44"/>
  <c r="G24" i="44" s="1"/>
  <c r="J23" i="44"/>
  <c r="I23" i="44"/>
  <c r="H23" i="44"/>
  <c r="F23" i="44"/>
  <c r="G23" i="44" s="1"/>
  <c r="J22" i="44"/>
  <c r="I22" i="44"/>
  <c r="H22" i="44"/>
  <c r="F22" i="44"/>
  <c r="G22" i="44" s="1"/>
  <c r="J21" i="44"/>
  <c r="I21" i="44"/>
  <c r="H21" i="44"/>
  <c r="F21" i="44"/>
  <c r="G21" i="44" s="1"/>
  <c r="J20" i="44"/>
  <c r="I20" i="44"/>
  <c r="H20" i="44"/>
  <c r="F20" i="44"/>
  <c r="G20" i="44" s="1"/>
  <c r="J19" i="44"/>
  <c r="I19" i="44"/>
  <c r="H19" i="44"/>
  <c r="F19" i="44"/>
  <c r="G19" i="44" s="1"/>
  <c r="I18" i="44"/>
  <c r="H18" i="44"/>
  <c r="I59" i="44"/>
  <c r="J17" i="44"/>
  <c r="I17" i="44"/>
  <c r="H17" i="44"/>
  <c r="F17" i="44"/>
  <c r="G17" i="44" s="1"/>
  <c r="J16" i="44"/>
  <c r="I16" i="44"/>
  <c r="H16" i="44"/>
  <c r="K16" i="44" s="1"/>
  <c r="F16" i="44"/>
  <c r="G16" i="44" s="1"/>
  <c r="J15" i="44"/>
  <c r="I15" i="44"/>
  <c r="H15" i="44"/>
  <c r="F15" i="44"/>
  <c r="G15" i="44" s="1"/>
  <c r="J14" i="44"/>
  <c r="I14" i="44"/>
  <c r="H14" i="44"/>
  <c r="F14" i="44"/>
  <c r="G14" i="44" s="1"/>
  <c r="J13" i="44"/>
  <c r="I13" i="44"/>
  <c r="H13" i="44"/>
  <c r="F13" i="44"/>
  <c r="G13" i="44" s="1"/>
  <c r="J12" i="44"/>
  <c r="I12" i="44"/>
  <c r="H12" i="44"/>
  <c r="K12" i="44" s="1"/>
  <c r="F12" i="44"/>
  <c r="G12" i="44" s="1"/>
  <c r="J11" i="44"/>
  <c r="I11" i="44"/>
  <c r="H11" i="44"/>
  <c r="F11" i="44"/>
  <c r="G11" i="44" s="1"/>
  <c r="J10" i="44"/>
  <c r="I10" i="44"/>
  <c r="H10" i="44"/>
  <c r="F10" i="44"/>
  <c r="G10" i="44" s="1"/>
  <c r="J9" i="44"/>
  <c r="I9" i="44"/>
  <c r="H9" i="44"/>
  <c r="F9" i="44"/>
  <c r="G9" i="44" s="1"/>
  <c r="J8" i="44"/>
  <c r="I8" i="44"/>
  <c r="H8" i="44"/>
  <c r="K8" i="44" s="1"/>
  <c r="F8" i="44"/>
  <c r="G8" i="44" s="1"/>
  <c r="J7" i="44"/>
  <c r="I7" i="44"/>
  <c r="H7" i="44"/>
  <c r="F7" i="44"/>
  <c r="G7" i="44" s="1"/>
  <c r="J6" i="44"/>
  <c r="I6" i="44"/>
  <c r="H6" i="44"/>
  <c r="F6" i="44"/>
  <c r="G6" i="44" s="1"/>
  <c r="E5" i="44"/>
  <c r="D5" i="44"/>
  <c r="C5" i="44"/>
  <c r="K4" i="44"/>
  <c r="J4" i="44"/>
  <c r="J5" i="44" s="1"/>
  <c r="I4" i="44"/>
  <c r="I5" i="44" s="1"/>
  <c r="H4" i="44"/>
  <c r="H5" i="44" s="1"/>
  <c r="F4" i="44"/>
  <c r="K23" i="44" l="1"/>
  <c r="K39" i="44"/>
  <c r="K49" i="44"/>
  <c r="K19" i="44"/>
  <c r="K20" i="44"/>
  <c r="K15" i="44"/>
  <c r="K26" i="44"/>
  <c r="K27" i="44"/>
  <c r="K30" i="44"/>
  <c r="K33" i="44"/>
  <c r="K34" i="44"/>
  <c r="K37" i="44"/>
  <c r="K46" i="44"/>
  <c r="K7" i="44"/>
  <c r="K11" i="44"/>
  <c r="K21" i="44"/>
  <c r="K24" i="44"/>
  <c r="K28" i="44"/>
  <c r="K35" i="44"/>
  <c r="K41" i="44"/>
  <c r="K22" i="44"/>
  <c r="K25" i="44"/>
  <c r="K29" i="44"/>
  <c r="K32" i="44"/>
  <c r="K36" i="44"/>
  <c r="K43" i="44"/>
  <c r="K47" i="44"/>
  <c r="K9" i="44"/>
  <c r="K13" i="44"/>
  <c r="K17" i="44"/>
  <c r="K6" i="44"/>
  <c r="K10" i="44"/>
  <c r="K14" i="44"/>
  <c r="K44" i="44"/>
  <c r="K48" i="44"/>
  <c r="H59" i="44"/>
  <c r="J59" i="44"/>
  <c r="F59" i="44"/>
  <c r="G59" i="44" s="1"/>
  <c r="K38" i="44"/>
  <c r="F18" i="44"/>
  <c r="G18" i="44" s="1"/>
  <c r="J18" i="44"/>
  <c r="K18" i="44" s="1"/>
  <c r="H40" i="44"/>
  <c r="K40" i="44" s="1"/>
  <c r="H51" i="44"/>
  <c r="K51" i="44" s="1"/>
  <c r="F42" i="44"/>
  <c r="G42" i="44" s="1"/>
  <c r="K59" i="44" l="1"/>
  <c r="L60" i="42" l="1"/>
  <c r="G60" i="42"/>
  <c r="E58" i="42"/>
  <c r="D58" i="42"/>
  <c r="F57" i="42"/>
  <c r="F56" i="42"/>
  <c r="F55" i="42"/>
  <c r="F54" i="42"/>
  <c r="F53" i="42"/>
  <c r="F52" i="42"/>
  <c r="E51" i="42"/>
  <c r="J51" i="42" s="1"/>
  <c r="D51" i="42"/>
  <c r="I51" i="42" s="1"/>
  <c r="H51" i="42"/>
  <c r="J50" i="42"/>
  <c r="I50" i="42"/>
  <c r="H50" i="42"/>
  <c r="G50" i="42"/>
  <c r="F50" i="42"/>
  <c r="J49" i="42"/>
  <c r="I49" i="42"/>
  <c r="H49" i="42"/>
  <c r="G49" i="42"/>
  <c r="F49" i="42"/>
  <c r="J48" i="42"/>
  <c r="I48" i="42"/>
  <c r="H48" i="42"/>
  <c r="G48" i="42"/>
  <c r="F48" i="42"/>
  <c r="J47" i="42"/>
  <c r="I47" i="42"/>
  <c r="H47" i="42"/>
  <c r="G47" i="42"/>
  <c r="F47" i="42"/>
  <c r="J46" i="42"/>
  <c r="I46" i="42"/>
  <c r="H46" i="42"/>
  <c r="G46" i="42"/>
  <c r="F46" i="42"/>
  <c r="J45" i="42"/>
  <c r="I45" i="42"/>
  <c r="H45" i="42"/>
  <c r="G45" i="42"/>
  <c r="F45" i="42"/>
  <c r="J44" i="42"/>
  <c r="I44" i="42"/>
  <c r="H44" i="42"/>
  <c r="G44" i="42"/>
  <c r="F44" i="42"/>
  <c r="J43" i="42"/>
  <c r="I43" i="42"/>
  <c r="H43" i="42"/>
  <c r="G43" i="42"/>
  <c r="F43" i="42"/>
  <c r="E42" i="42"/>
  <c r="J42" i="42" s="1"/>
  <c r="D42" i="42"/>
  <c r="I42" i="42" s="1"/>
  <c r="J41" i="42"/>
  <c r="I41" i="42"/>
  <c r="H41" i="42"/>
  <c r="G41" i="42"/>
  <c r="F41" i="42"/>
  <c r="E40" i="42"/>
  <c r="F40" i="42" s="1"/>
  <c r="D40" i="42"/>
  <c r="I40" i="42" s="1"/>
  <c r="J39" i="42"/>
  <c r="I39" i="42"/>
  <c r="H39" i="42"/>
  <c r="G39" i="42"/>
  <c r="F39" i="42"/>
  <c r="E38" i="42"/>
  <c r="J38" i="42" s="1"/>
  <c r="D38" i="42"/>
  <c r="I38" i="42" s="1"/>
  <c r="H38" i="42"/>
  <c r="J37" i="42"/>
  <c r="I37" i="42"/>
  <c r="H37" i="42"/>
  <c r="G37" i="42"/>
  <c r="F37" i="42"/>
  <c r="J36" i="42"/>
  <c r="I36" i="42"/>
  <c r="H36" i="42"/>
  <c r="G36" i="42"/>
  <c r="F36" i="42"/>
  <c r="J35" i="42"/>
  <c r="I35" i="42"/>
  <c r="H35" i="42"/>
  <c r="G35" i="42"/>
  <c r="F35" i="42"/>
  <c r="J34" i="42"/>
  <c r="I34" i="42"/>
  <c r="H34" i="42"/>
  <c r="G34" i="42"/>
  <c r="F34" i="42"/>
  <c r="J33" i="42"/>
  <c r="I33" i="42"/>
  <c r="H33" i="42"/>
  <c r="G33" i="42"/>
  <c r="F33" i="42"/>
  <c r="J32" i="42"/>
  <c r="I32" i="42"/>
  <c r="H32" i="42"/>
  <c r="G32" i="42"/>
  <c r="F32" i="42"/>
  <c r="J31" i="42"/>
  <c r="I31" i="42"/>
  <c r="H31" i="42"/>
  <c r="G31" i="42"/>
  <c r="F31" i="42"/>
  <c r="J30" i="42"/>
  <c r="I30" i="42"/>
  <c r="H30" i="42"/>
  <c r="G30" i="42"/>
  <c r="F30" i="42"/>
  <c r="J29" i="42"/>
  <c r="I29" i="42"/>
  <c r="H29" i="42"/>
  <c r="G29" i="42"/>
  <c r="F29" i="42"/>
  <c r="J28" i="42"/>
  <c r="I28" i="42"/>
  <c r="H28" i="42"/>
  <c r="G28" i="42"/>
  <c r="F28" i="42"/>
  <c r="J27" i="42"/>
  <c r="I27" i="42"/>
  <c r="H27" i="42"/>
  <c r="G27" i="42"/>
  <c r="F27" i="42"/>
  <c r="J26" i="42"/>
  <c r="I26" i="42"/>
  <c r="H26" i="42"/>
  <c r="G26" i="42"/>
  <c r="F26" i="42"/>
  <c r="J25" i="42"/>
  <c r="I25" i="42"/>
  <c r="H25" i="42"/>
  <c r="G25" i="42"/>
  <c r="F25" i="42"/>
  <c r="J24" i="42"/>
  <c r="I24" i="42"/>
  <c r="H24" i="42"/>
  <c r="G24" i="42"/>
  <c r="F24" i="42"/>
  <c r="J23" i="42"/>
  <c r="I23" i="42"/>
  <c r="H23" i="42"/>
  <c r="G23" i="42"/>
  <c r="F23" i="42"/>
  <c r="J22" i="42"/>
  <c r="I22" i="42"/>
  <c r="H22" i="42"/>
  <c r="G22" i="42"/>
  <c r="F22" i="42"/>
  <c r="J21" i="42"/>
  <c r="I21" i="42"/>
  <c r="H21" i="42"/>
  <c r="G21" i="42"/>
  <c r="F21" i="42"/>
  <c r="J20" i="42"/>
  <c r="I20" i="42"/>
  <c r="H20" i="42"/>
  <c r="G20" i="42"/>
  <c r="F20" i="42"/>
  <c r="J19" i="42"/>
  <c r="I19" i="42"/>
  <c r="H19" i="42"/>
  <c r="G19" i="42"/>
  <c r="F19" i="42"/>
  <c r="E18" i="42"/>
  <c r="D18" i="42"/>
  <c r="J17" i="42"/>
  <c r="I17" i="42"/>
  <c r="H17" i="42"/>
  <c r="G17" i="42"/>
  <c r="F17" i="42"/>
  <c r="J16" i="42"/>
  <c r="I16" i="42"/>
  <c r="H16" i="42"/>
  <c r="G16" i="42"/>
  <c r="F16" i="42"/>
  <c r="J15" i="42"/>
  <c r="I15" i="42"/>
  <c r="H15" i="42"/>
  <c r="G15" i="42"/>
  <c r="F15" i="42"/>
  <c r="J14" i="42"/>
  <c r="I14" i="42"/>
  <c r="H14" i="42"/>
  <c r="G14" i="42"/>
  <c r="F14" i="42"/>
  <c r="J13" i="42"/>
  <c r="I13" i="42"/>
  <c r="H13" i="42"/>
  <c r="G13" i="42"/>
  <c r="F13" i="42"/>
  <c r="J12" i="42"/>
  <c r="I12" i="42"/>
  <c r="H12" i="42"/>
  <c r="G12" i="42"/>
  <c r="F12" i="42"/>
  <c r="J11" i="42"/>
  <c r="I11" i="42"/>
  <c r="H11" i="42"/>
  <c r="G11" i="42"/>
  <c r="F11" i="42"/>
  <c r="J10" i="42"/>
  <c r="I10" i="42"/>
  <c r="H10" i="42"/>
  <c r="G10" i="42"/>
  <c r="F10" i="42"/>
  <c r="J9" i="42"/>
  <c r="I9" i="42"/>
  <c r="H9" i="42"/>
  <c r="G9" i="42"/>
  <c r="F9" i="42"/>
  <c r="J8" i="42"/>
  <c r="I8" i="42"/>
  <c r="H8" i="42"/>
  <c r="G8" i="42"/>
  <c r="F8" i="42"/>
  <c r="J7" i="42"/>
  <c r="I7" i="42"/>
  <c r="H7" i="42"/>
  <c r="G7" i="42"/>
  <c r="F7" i="42"/>
  <c r="J6" i="42"/>
  <c r="I6" i="42"/>
  <c r="H6" i="42"/>
  <c r="G6" i="42"/>
  <c r="F6" i="42"/>
  <c r="E5" i="42"/>
  <c r="D5" i="42"/>
  <c r="C5" i="42"/>
  <c r="J4" i="42"/>
  <c r="J5" i="42" s="1"/>
  <c r="I4" i="42"/>
  <c r="I5" i="42" s="1"/>
  <c r="H4" i="42"/>
  <c r="H5" i="42" s="1"/>
  <c r="F4" i="42"/>
  <c r="K4" i="42" s="1"/>
  <c r="E58" i="39"/>
  <c r="D58" i="39"/>
  <c r="C58" i="39"/>
  <c r="E51" i="39"/>
  <c r="D51" i="39"/>
  <c r="C51" i="39"/>
  <c r="E42" i="39"/>
  <c r="D42" i="39"/>
  <c r="C42" i="39"/>
  <c r="E40" i="39"/>
  <c r="D40" i="39"/>
  <c r="C40" i="39"/>
  <c r="C59" i="39" s="1"/>
  <c r="E38" i="39"/>
  <c r="D38" i="39"/>
  <c r="C38" i="39"/>
  <c r="E18" i="39"/>
  <c r="E59" i="39" s="1"/>
  <c r="D18" i="39"/>
  <c r="D59" i="39" s="1"/>
  <c r="C18" i="39"/>
  <c r="E5" i="39"/>
  <c r="D5" i="39"/>
  <c r="C5" i="39"/>
  <c r="L60" i="18"/>
  <c r="G60" i="18"/>
  <c r="J58" i="18"/>
  <c r="I58" i="18"/>
  <c r="H58" i="18"/>
  <c r="E58" i="18"/>
  <c r="F58" i="18" s="1"/>
  <c r="D58" i="18"/>
  <c r="C58" i="18"/>
  <c r="Q57" i="18"/>
  <c r="K57" i="18"/>
  <c r="F57" i="18"/>
  <c r="Q56" i="18"/>
  <c r="K56" i="18"/>
  <c r="F56" i="18"/>
  <c r="Q55" i="18"/>
  <c r="K55" i="18"/>
  <c r="F55" i="18"/>
  <c r="Q54" i="18"/>
  <c r="K54" i="18"/>
  <c r="F54" i="18"/>
  <c r="Q53" i="18"/>
  <c r="K53" i="18"/>
  <c r="F53" i="18"/>
  <c r="Q52" i="18"/>
  <c r="K52" i="18"/>
  <c r="F52" i="18"/>
  <c r="O51" i="18"/>
  <c r="J51" i="18"/>
  <c r="I51" i="18"/>
  <c r="H51" i="18"/>
  <c r="K51" i="18" s="1"/>
  <c r="E51" i="18"/>
  <c r="F51" i="18" s="1"/>
  <c r="D51" i="18"/>
  <c r="C51" i="18"/>
  <c r="G51" i="18" s="1"/>
  <c r="O50" i="18"/>
  <c r="N50" i="18"/>
  <c r="M50" i="18"/>
  <c r="L50" i="18"/>
  <c r="K50" i="18"/>
  <c r="G50" i="18"/>
  <c r="F50" i="18"/>
  <c r="O49" i="18"/>
  <c r="N49" i="18"/>
  <c r="M49" i="18"/>
  <c r="L49" i="18"/>
  <c r="K49" i="18"/>
  <c r="G49" i="18"/>
  <c r="F49" i="18"/>
  <c r="O48" i="18"/>
  <c r="Q48" i="18" s="1"/>
  <c r="N48" i="18"/>
  <c r="M48" i="18"/>
  <c r="L48" i="18"/>
  <c r="K48" i="18"/>
  <c r="G48" i="18"/>
  <c r="F48" i="18"/>
  <c r="O47" i="18"/>
  <c r="Q47" i="18" s="1"/>
  <c r="N47" i="18"/>
  <c r="M47" i="18"/>
  <c r="L47" i="18"/>
  <c r="K47" i="18"/>
  <c r="G47" i="18"/>
  <c r="F47" i="18"/>
  <c r="O46" i="18"/>
  <c r="N46" i="18"/>
  <c r="M46" i="18"/>
  <c r="L46" i="18"/>
  <c r="K46" i="18"/>
  <c r="G46" i="18"/>
  <c r="F46" i="18"/>
  <c r="O45" i="18"/>
  <c r="N45" i="18"/>
  <c r="M45" i="18"/>
  <c r="L45" i="18"/>
  <c r="K45" i="18"/>
  <c r="G45" i="18"/>
  <c r="F45" i="18"/>
  <c r="O44" i="18"/>
  <c r="Q44" i="18" s="1"/>
  <c r="N44" i="18"/>
  <c r="M44" i="18"/>
  <c r="L44" i="18"/>
  <c r="K44" i="18"/>
  <c r="G44" i="18"/>
  <c r="F44" i="18"/>
  <c r="O43" i="18"/>
  <c r="Q43" i="18" s="1"/>
  <c r="N43" i="18"/>
  <c r="M43" i="18"/>
  <c r="L43" i="18"/>
  <c r="K43" i="18"/>
  <c r="G43" i="18"/>
  <c r="F43" i="18"/>
  <c r="M42" i="18"/>
  <c r="J42" i="18"/>
  <c r="I42" i="18"/>
  <c r="N42" i="18" s="1"/>
  <c r="H42" i="18"/>
  <c r="F42" i="18"/>
  <c r="E42" i="18"/>
  <c r="D42" i="18"/>
  <c r="C42" i="18"/>
  <c r="Q41" i="18"/>
  <c r="O41" i="18"/>
  <c r="N41" i="18"/>
  <c r="M41" i="18"/>
  <c r="L41" i="18"/>
  <c r="K41" i="18"/>
  <c r="G41" i="18"/>
  <c r="F41" i="18"/>
  <c r="O40" i="18"/>
  <c r="J40" i="18"/>
  <c r="I40" i="18"/>
  <c r="H40" i="18"/>
  <c r="K40" i="18" s="1"/>
  <c r="E40" i="18"/>
  <c r="F40" i="18" s="1"/>
  <c r="D40" i="18"/>
  <c r="C40" i="18"/>
  <c r="G40" i="18" s="1"/>
  <c r="O39" i="18"/>
  <c r="N39" i="18"/>
  <c r="M39" i="18"/>
  <c r="L39" i="18"/>
  <c r="K39" i="18"/>
  <c r="G39" i="18"/>
  <c r="F39" i="18"/>
  <c r="M38" i="18"/>
  <c r="J38" i="18"/>
  <c r="I38" i="18"/>
  <c r="N38" i="18" s="1"/>
  <c r="H38" i="18"/>
  <c r="E38" i="18"/>
  <c r="F38" i="18" s="1"/>
  <c r="D38" i="18"/>
  <c r="C38" i="18"/>
  <c r="O37" i="18"/>
  <c r="Q37" i="18" s="1"/>
  <c r="N37" i="18"/>
  <c r="M37" i="18"/>
  <c r="L37" i="18"/>
  <c r="K37" i="18"/>
  <c r="G37" i="18"/>
  <c r="F37" i="18"/>
  <c r="O36" i="18"/>
  <c r="Q36" i="18" s="1"/>
  <c r="N36" i="18"/>
  <c r="M36" i="18"/>
  <c r="L36" i="18"/>
  <c r="K36" i="18"/>
  <c r="G36" i="18"/>
  <c r="F36" i="18"/>
  <c r="O35" i="18"/>
  <c r="Q35" i="18" s="1"/>
  <c r="N35" i="18"/>
  <c r="M35" i="18"/>
  <c r="L35" i="18"/>
  <c r="K35" i="18"/>
  <c r="G35" i="18"/>
  <c r="F35" i="18"/>
  <c r="O34" i="18"/>
  <c r="Q34" i="18" s="1"/>
  <c r="N34" i="18"/>
  <c r="M34" i="18"/>
  <c r="L34" i="18"/>
  <c r="K34" i="18"/>
  <c r="G34" i="18"/>
  <c r="F34" i="18"/>
  <c r="O33" i="18"/>
  <c r="Q33" i="18" s="1"/>
  <c r="N33" i="18"/>
  <c r="M33" i="18"/>
  <c r="L33" i="18"/>
  <c r="K33" i="18"/>
  <c r="G33" i="18"/>
  <c r="F33" i="18"/>
  <c r="O32" i="18"/>
  <c r="Q32" i="18" s="1"/>
  <c r="N32" i="18"/>
  <c r="M32" i="18"/>
  <c r="L32" i="18"/>
  <c r="K32" i="18"/>
  <c r="G32" i="18"/>
  <c r="F32" i="18"/>
  <c r="O31" i="18"/>
  <c r="Q31" i="18" s="1"/>
  <c r="N31" i="18"/>
  <c r="M31" i="18"/>
  <c r="L31" i="18"/>
  <c r="K31" i="18"/>
  <c r="G31" i="18"/>
  <c r="F31" i="18"/>
  <c r="O30" i="18"/>
  <c r="Q30" i="18" s="1"/>
  <c r="N30" i="18"/>
  <c r="M30" i="18"/>
  <c r="L30" i="18"/>
  <c r="K30" i="18"/>
  <c r="G30" i="18"/>
  <c r="F30" i="18"/>
  <c r="O29" i="18"/>
  <c r="Q29" i="18" s="1"/>
  <c r="N29" i="18"/>
  <c r="M29" i="18"/>
  <c r="L29" i="18"/>
  <c r="K29" i="18"/>
  <c r="G29" i="18"/>
  <c r="F29" i="18"/>
  <c r="O28" i="18"/>
  <c r="Q28" i="18" s="1"/>
  <c r="N28" i="18"/>
  <c r="M28" i="18"/>
  <c r="L28" i="18"/>
  <c r="K28" i="18"/>
  <c r="G28" i="18"/>
  <c r="F28" i="18"/>
  <c r="O27" i="18"/>
  <c r="Q27" i="18" s="1"/>
  <c r="N27" i="18"/>
  <c r="M27" i="18"/>
  <c r="L27" i="18"/>
  <c r="K27" i="18"/>
  <c r="G27" i="18"/>
  <c r="F27" i="18"/>
  <c r="O26" i="18"/>
  <c r="Q26" i="18" s="1"/>
  <c r="N26" i="18"/>
  <c r="M26" i="18"/>
  <c r="L26" i="18"/>
  <c r="K26" i="18"/>
  <c r="G26" i="18"/>
  <c r="F26" i="18"/>
  <c r="O25" i="18"/>
  <c r="Q25" i="18" s="1"/>
  <c r="N25" i="18"/>
  <c r="M25" i="18"/>
  <c r="L25" i="18"/>
  <c r="K25" i="18"/>
  <c r="G25" i="18"/>
  <c r="F25" i="18"/>
  <c r="O24" i="18"/>
  <c r="Q24" i="18" s="1"/>
  <c r="N24" i="18"/>
  <c r="M24" i="18"/>
  <c r="L24" i="18"/>
  <c r="K24" i="18"/>
  <c r="G24" i="18"/>
  <c r="F24" i="18"/>
  <c r="O23" i="18"/>
  <c r="Q23" i="18" s="1"/>
  <c r="N23" i="18"/>
  <c r="M23" i="18"/>
  <c r="L23" i="18"/>
  <c r="K23" i="18"/>
  <c r="G23" i="18"/>
  <c r="F23" i="18"/>
  <c r="O22" i="18"/>
  <c r="Q22" i="18" s="1"/>
  <c r="N22" i="18"/>
  <c r="M22" i="18"/>
  <c r="L22" i="18"/>
  <c r="K22" i="18"/>
  <c r="G22" i="18"/>
  <c r="F22" i="18"/>
  <c r="O21" i="18"/>
  <c r="Q21" i="18" s="1"/>
  <c r="N21" i="18"/>
  <c r="M21" i="18"/>
  <c r="L21" i="18"/>
  <c r="K21" i="18"/>
  <c r="G21" i="18"/>
  <c r="F21" i="18"/>
  <c r="O20" i="18"/>
  <c r="Q20" i="18" s="1"/>
  <c r="N20" i="18"/>
  <c r="M20" i="18"/>
  <c r="L20" i="18"/>
  <c r="K20" i="18"/>
  <c r="G20" i="18"/>
  <c r="F20" i="18"/>
  <c r="O19" i="18"/>
  <c r="Q19" i="18" s="1"/>
  <c r="N19" i="18"/>
  <c r="M19" i="18"/>
  <c r="L19" i="18"/>
  <c r="K19" i="18"/>
  <c r="G19" i="18"/>
  <c r="F19" i="18"/>
  <c r="O18" i="18"/>
  <c r="J18" i="18"/>
  <c r="I18" i="18"/>
  <c r="H18" i="18"/>
  <c r="K18" i="18" s="1"/>
  <c r="E18" i="18"/>
  <c r="D18" i="18"/>
  <c r="D59" i="18" s="1"/>
  <c r="C18" i="18"/>
  <c r="G18" i="18" s="1"/>
  <c r="O17" i="18"/>
  <c r="N17" i="18"/>
  <c r="M17" i="18"/>
  <c r="L17" i="18"/>
  <c r="K17" i="18"/>
  <c r="G17" i="18"/>
  <c r="F17" i="18"/>
  <c r="O16" i="18"/>
  <c r="Q16" i="18" s="1"/>
  <c r="N16" i="18"/>
  <c r="M16" i="18"/>
  <c r="L16" i="18"/>
  <c r="K16" i="18"/>
  <c r="G16" i="18"/>
  <c r="F16" i="18"/>
  <c r="O15" i="18"/>
  <c r="Q15" i="18" s="1"/>
  <c r="N15" i="18"/>
  <c r="M15" i="18"/>
  <c r="L15" i="18"/>
  <c r="K15" i="18"/>
  <c r="G15" i="18"/>
  <c r="F15" i="18"/>
  <c r="O14" i="18"/>
  <c r="N14" i="18"/>
  <c r="M14" i="18"/>
  <c r="L14" i="18"/>
  <c r="K14" i="18"/>
  <c r="G14" i="18"/>
  <c r="F14" i="18"/>
  <c r="O13" i="18"/>
  <c r="N13" i="18"/>
  <c r="M13" i="18"/>
  <c r="L13" i="18"/>
  <c r="K13" i="18"/>
  <c r="G13" i="18"/>
  <c r="F13" i="18"/>
  <c r="O12" i="18"/>
  <c r="Q12" i="18" s="1"/>
  <c r="N12" i="18"/>
  <c r="M12" i="18"/>
  <c r="L12" i="18"/>
  <c r="K12" i="18"/>
  <c r="G12" i="18"/>
  <c r="F12" i="18"/>
  <c r="O11" i="18"/>
  <c r="Q11" i="18" s="1"/>
  <c r="N11" i="18"/>
  <c r="M11" i="18"/>
  <c r="L11" i="18"/>
  <c r="K11" i="18"/>
  <c r="G11" i="18"/>
  <c r="F11" i="18"/>
  <c r="O10" i="18"/>
  <c r="N10" i="18"/>
  <c r="M10" i="18"/>
  <c r="L10" i="18"/>
  <c r="K10" i="18"/>
  <c r="G10" i="18"/>
  <c r="F10" i="18"/>
  <c r="O9" i="18"/>
  <c r="N9" i="18"/>
  <c r="M9" i="18"/>
  <c r="L9" i="18"/>
  <c r="K9" i="18"/>
  <c r="G9" i="18"/>
  <c r="F9" i="18"/>
  <c r="O8" i="18"/>
  <c r="Q8" i="18" s="1"/>
  <c r="N8" i="18"/>
  <c r="M8" i="18"/>
  <c r="L8" i="18"/>
  <c r="K8" i="18"/>
  <c r="G8" i="18"/>
  <c r="F8" i="18"/>
  <c r="O7" i="18"/>
  <c r="Q7" i="18" s="1"/>
  <c r="N7" i="18"/>
  <c r="M7" i="18"/>
  <c r="L7" i="18"/>
  <c r="K7" i="18"/>
  <c r="G7" i="18"/>
  <c r="F7" i="18"/>
  <c r="O6" i="18"/>
  <c r="N6" i="18"/>
  <c r="M6" i="18"/>
  <c r="L6" i="18"/>
  <c r="K6" i="18"/>
  <c r="G6" i="18"/>
  <c r="F6" i="18"/>
  <c r="J5" i="18"/>
  <c r="H5" i="18"/>
  <c r="E5" i="18"/>
  <c r="D5" i="18"/>
  <c r="C5" i="18"/>
  <c r="O4" i="18"/>
  <c r="O5" i="18" s="1"/>
  <c r="N4" i="18"/>
  <c r="N5" i="18" s="1"/>
  <c r="J4" i="18"/>
  <c r="I4" i="18"/>
  <c r="I5" i="18" s="1"/>
  <c r="H4" i="18"/>
  <c r="M4" i="18" s="1"/>
  <c r="M5" i="18" s="1"/>
  <c r="F4" i="18"/>
  <c r="K4" i="18" s="1"/>
  <c r="G51" i="23"/>
  <c r="L50" i="23"/>
  <c r="G50" i="23"/>
  <c r="L49" i="23"/>
  <c r="G49" i="23"/>
  <c r="L48" i="23"/>
  <c r="G48" i="23"/>
  <c r="L47" i="23"/>
  <c r="G47" i="23"/>
  <c r="L46" i="23"/>
  <c r="G46" i="23"/>
  <c r="L45" i="23"/>
  <c r="G45" i="23"/>
  <c r="L44" i="23"/>
  <c r="G44" i="23"/>
  <c r="L43" i="23"/>
  <c r="G43" i="23"/>
  <c r="L42" i="23"/>
  <c r="G42" i="23"/>
  <c r="L41" i="23"/>
  <c r="G41" i="23"/>
  <c r="L40" i="23"/>
  <c r="G40" i="23"/>
  <c r="O38" i="23"/>
  <c r="Q38" i="23" s="1"/>
  <c r="N38" i="23"/>
  <c r="M38" i="23"/>
  <c r="L38" i="23"/>
  <c r="K38" i="23"/>
  <c r="G38" i="23"/>
  <c r="F38" i="23"/>
  <c r="O37" i="23"/>
  <c r="Q37" i="23" s="1"/>
  <c r="N37" i="23"/>
  <c r="M37" i="23"/>
  <c r="L37" i="23"/>
  <c r="K37" i="23"/>
  <c r="G37" i="23"/>
  <c r="F37" i="23"/>
  <c r="O36" i="23"/>
  <c r="Q36" i="23" s="1"/>
  <c r="N36" i="23"/>
  <c r="M36" i="23"/>
  <c r="L36" i="23"/>
  <c r="K36" i="23"/>
  <c r="G36" i="23"/>
  <c r="F36" i="23"/>
  <c r="O35" i="23"/>
  <c r="Q35" i="23" s="1"/>
  <c r="M35" i="23"/>
  <c r="L35" i="23"/>
  <c r="K35" i="23"/>
  <c r="G35" i="23"/>
  <c r="F35" i="23"/>
  <c r="O34" i="23"/>
  <c r="M34" i="23"/>
  <c r="Q34" i="23" s="1"/>
  <c r="L34" i="23"/>
  <c r="K34" i="23"/>
  <c r="G34" i="23"/>
  <c r="F34" i="23"/>
  <c r="O33" i="23"/>
  <c r="Q33" i="23" s="1"/>
  <c r="N33" i="23"/>
  <c r="M33" i="23"/>
  <c r="L33" i="23"/>
  <c r="K33" i="23"/>
  <c r="G33" i="23"/>
  <c r="F33" i="23"/>
  <c r="O32" i="23"/>
  <c r="Q32" i="23" s="1"/>
  <c r="N32" i="23"/>
  <c r="M32" i="23"/>
  <c r="L32" i="23"/>
  <c r="K32" i="23"/>
  <c r="G32" i="23"/>
  <c r="F32" i="23"/>
  <c r="O31" i="23"/>
  <c r="Q31" i="23" s="1"/>
  <c r="N31" i="23"/>
  <c r="M31" i="23"/>
  <c r="L31" i="23"/>
  <c r="K31" i="23"/>
  <c r="G31" i="23"/>
  <c r="F31" i="23"/>
  <c r="O30" i="23"/>
  <c r="Q30" i="23" s="1"/>
  <c r="N30" i="23"/>
  <c r="M30" i="23"/>
  <c r="L30" i="23"/>
  <c r="K30" i="23"/>
  <c r="G30" i="23"/>
  <c r="F30" i="23"/>
  <c r="O29" i="23"/>
  <c r="Q29" i="23" s="1"/>
  <c r="N29" i="23"/>
  <c r="M29" i="23"/>
  <c r="L29" i="23"/>
  <c r="K29" i="23"/>
  <c r="G29" i="23"/>
  <c r="F29" i="23"/>
  <c r="O28" i="23"/>
  <c r="Q28" i="23" s="1"/>
  <c r="M28" i="23"/>
  <c r="L28" i="23"/>
  <c r="K28" i="23"/>
  <c r="G28" i="23"/>
  <c r="F28" i="23"/>
  <c r="Q27" i="23"/>
  <c r="O27" i="23"/>
  <c r="M27" i="23"/>
  <c r="L27" i="23"/>
  <c r="K27" i="23"/>
  <c r="G27" i="23"/>
  <c r="F27" i="23"/>
  <c r="O26" i="23"/>
  <c r="Q26" i="23" s="1"/>
  <c r="N26" i="23"/>
  <c r="M26" i="23"/>
  <c r="L26" i="23"/>
  <c r="K26" i="23"/>
  <c r="G26" i="23"/>
  <c r="F26" i="23"/>
  <c r="O25" i="23"/>
  <c r="Q25" i="23" s="1"/>
  <c r="N25" i="23"/>
  <c r="M25" i="23"/>
  <c r="L25" i="23"/>
  <c r="K25" i="23"/>
  <c r="G25" i="23"/>
  <c r="F25" i="23"/>
  <c r="O24" i="23"/>
  <c r="Q24" i="23" s="1"/>
  <c r="N24" i="23"/>
  <c r="M24" i="23"/>
  <c r="L24" i="23"/>
  <c r="K24" i="23"/>
  <c r="G24" i="23"/>
  <c r="F24" i="23"/>
  <c r="O23" i="23"/>
  <c r="Q23" i="23" s="1"/>
  <c r="N23" i="23"/>
  <c r="M23" i="23"/>
  <c r="L23" i="23"/>
  <c r="K23" i="23"/>
  <c r="G23" i="23"/>
  <c r="F23" i="23"/>
  <c r="O22" i="23"/>
  <c r="Q22" i="23" s="1"/>
  <c r="M22" i="23"/>
  <c r="L22" i="23"/>
  <c r="K22" i="23"/>
  <c r="G22" i="23"/>
  <c r="F22" i="23"/>
  <c r="Q21" i="23"/>
  <c r="O21" i="23"/>
  <c r="N21" i="23"/>
  <c r="M21" i="23"/>
  <c r="L21" i="23"/>
  <c r="K21" i="23"/>
  <c r="G21" i="23"/>
  <c r="F21" i="23"/>
  <c r="Q20" i="23"/>
  <c r="O20" i="23"/>
  <c r="N20" i="23"/>
  <c r="M20" i="23"/>
  <c r="L20" i="23"/>
  <c r="K20" i="23"/>
  <c r="G20" i="23"/>
  <c r="F20" i="23"/>
  <c r="Q19" i="23"/>
  <c r="O19" i="23"/>
  <c r="N19" i="23"/>
  <c r="M19" i="23"/>
  <c r="L19" i="23"/>
  <c r="K19" i="23"/>
  <c r="G19" i="23"/>
  <c r="F19" i="23"/>
  <c r="Q18" i="23"/>
  <c r="O18" i="23"/>
  <c r="N18" i="23"/>
  <c r="M18" i="23"/>
  <c r="L18" i="23"/>
  <c r="K18" i="23"/>
  <c r="G18" i="23"/>
  <c r="F18" i="23"/>
  <c r="Q17" i="23"/>
  <c r="O17" i="23"/>
  <c r="N17" i="23"/>
  <c r="M17" i="23"/>
  <c r="L17" i="23"/>
  <c r="K17" i="23"/>
  <c r="G17" i="23"/>
  <c r="F17" i="23"/>
  <c r="Q16" i="23"/>
  <c r="O16" i="23"/>
  <c r="N16" i="23"/>
  <c r="M16" i="23"/>
  <c r="L16" i="23"/>
  <c r="K16" i="23"/>
  <c r="G16" i="23"/>
  <c r="F16" i="23"/>
  <c r="Q15" i="23"/>
  <c r="O15" i="23"/>
  <c r="N15" i="23"/>
  <c r="M15" i="23"/>
  <c r="L15" i="23"/>
  <c r="K15" i="23"/>
  <c r="G15" i="23"/>
  <c r="F15" i="23"/>
  <c r="Q14" i="23"/>
  <c r="O14" i="23"/>
  <c r="N14" i="23"/>
  <c r="M14" i="23"/>
  <c r="L14" i="23"/>
  <c r="K14" i="23"/>
  <c r="G14" i="23"/>
  <c r="F14" i="23"/>
  <c r="Q13" i="23"/>
  <c r="O13" i="23"/>
  <c r="N13" i="23"/>
  <c r="M13" i="23"/>
  <c r="L13" i="23"/>
  <c r="K13" i="23"/>
  <c r="G13" i="23"/>
  <c r="F13" i="23"/>
  <c r="Q12" i="23"/>
  <c r="O12" i="23"/>
  <c r="N12" i="23"/>
  <c r="M12" i="23"/>
  <c r="L12" i="23"/>
  <c r="K12" i="23"/>
  <c r="G12" i="23"/>
  <c r="F12" i="23"/>
  <c r="Q11" i="23"/>
  <c r="O11" i="23"/>
  <c r="N11" i="23"/>
  <c r="M11" i="23"/>
  <c r="L11" i="23"/>
  <c r="K11" i="23"/>
  <c r="G11" i="23"/>
  <c r="F11" i="23"/>
  <c r="Q10" i="23"/>
  <c r="O10" i="23"/>
  <c r="N10" i="23"/>
  <c r="M10" i="23"/>
  <c r="L10" i="23"/>
  <c r="K10" i="23"/>
  <c r="G10" i="23"/>
  <c r="F10" i="23"/>
  <c r="Q9" i="23"/>
  <c r="O9" i="23"/>
  <c r="N9" i="23"/>
  <c r="M9" i="23"/>
  <c r="L9" i="23"/>
  <c r="K9" i="23"/>
  <c r="G9" i="23"/>
  <c r="F9" i="23"/>
  <c r="Q8" i="23"/>
  <c r="O8" i="23"/>
  <c r="N8" i="23"/>
  <c r="M8" i="23"/>
  <c r="L8" i="23"/>
  <c r="K8" i="23"/>
  <c r="G8" i="23"/>
  <c r="F8" i="23"/>
  <c r="Q7" i="23"/>
  <c r="O7" i="23"/>
  <c r="N7" i="23"/>
  <c r="M7" i="23"/>
  <c r="L7" i="23"/>
  <c r="K7" i="23"/>
  <c r="G7" i="23"/>
  <c r="F7" i="23"/>
  <c r="Q6" i="23"/>
  <c r="O6" i="23"/>
  <c r="N6" i="23"/>
  <c r="M6" i="23"/>
  <c r="L6" i="23"/>
  <c r="K6" i="23"/>
  <c r="G6" i="23"/>
  <c r="F6" i="23"/>
  <c r="J5" i="23"/>
  <c r="E5" i="23"/>
  <c r="E39" i="23" s="1"/>
  <c r="F39" i="23" s="1"/>
  <c r="D5" i="23"/>
  <c r="D39" i="23" s="1"/>
  <c r="C5" i="23"/>
  <c r="C39" i="23" s="1"/>
  <c r="G39" i="23" s="1"/>
  <c r="M4" i="23"/>
  <c r="M5" i="23" s="1"/>
  <c r="J4" i="23"/>
  <c r="O4" i="23" s="1"/>
  <c r="O5" i="23" s="1"/>
  <c r="I4" i="23"/>
  <c r="I5" i="23" s="1"/>
  <c r="H4" i="23"/>
  <c r="F4" i="23"/>
  <c r="K4" i="23" s="1"/>
  <c r="Q4" i="23" s="1"/>
  <c r="H59" i="37"/>
  <c r="J58" i="37"/>
  <c r="K58" i="37" s="1"/>
  <c r="I58" i="37"/>
  <c r="H58" i="37"/>
  <c r="E58" i="37"/>
  <c r="D58" i="37"/>
  <c r="C58" i="37"/>
  <c r="K57" i="37"/>
  <c r="K56" i="37"/>
  <c r="K55" i="37"/>
  <c r="K54" i="37"/>
  <c r="K53" i="37"/>
  <c r="K52" i="37"/>
  <c r="K51" i="37"/>
  <c r="J51" i="37"/>
  <c r="I51" i="37"/>
  <c r="H51" i="37"/>
  <c r="E51" i="37"/>
  <c r="D51" i="37"/>
  <c r="C51" i="37"/>
  <c r="K50" i="37"/>
  <c r="K49" i="37"/>
  <c r="K48" i="37"/>
  <c r="K47" i="37"/>
  <c r="K46" i="37"/>
  <c r="K45" i="37"/>
  <c r="K44" i="37"/>
  <c r="K43" i="37"/>
  <c r="J42" i="37"/>
  <c r="K42" i="37" s="1"/>
  <c r="I42" i="37"/>
  <c r="H42" i="37"/>
  <c r="E42" i="37"/>
  <c r="D42" i="37"/>
  <c r="C42" i="37"/>
  <c r="K41" i="37"/>
  <c r="K40" i="37"/>
  <c r="J40" i="37"/>
  <c r="I40" i="37"/>
  <c r="H40" i="37"/>
  <c r="E40" i="37"/>
  <c r="D40" i="37"/>
  <c r="C40" i="37"/>
  <c r="K39" i="37"/>
  <c r="J38" i="37"/>
  <c r="K38" i="37" s="1"/>
  <c r="I38" i="37"/>
  <c r="H38" i="37"/>
  <c r="E38" i="37"/>
  <c r="D38" i="37"/>
  <c r="C38" i="37"/>
  <c r="K37" i="37"/>
  <c r="K36" i="37"/>
  <c r="K35" i="37"/>
  <c r="K34" i="37"/>
  <c r="K33" i="37"/>
  <c r="K32" i="37"/>
  <c r="K31" i="37"/>
  <c r="K30" i="37"/>
  <c r="K29" i="37"/>
  <c r="K28" i="37"/>
  <c r="K27" i="37"/>
  <c r="K26" i="37"/>
  <c r="K25" i="37"/>
  <c r="K24" i="37"/>
  <c r="K23" i="37"/>
  <c r="K22" i="37"/>
  <c r="K21" i="37"/>
  <c r="K20" i="37"/>
  <c r="K19" i="37"/>
  <c r="K18" i="37"/>
  <c r="J18" i="37"/>
  <c r="J59" i="37" s="1"/>
  <c r="K59" i="37" s="1"/>
  <c r="I18" i="37"/>
  <c r="H18" i="37"/>
  <c r="E18" i="37"/>
  <c r="D18" i="37"/>
  <c r="D59" i="37" s="1"/>
  <c r="C18" i="37"/>
  <c r="C59" i="37" s="1"/>
  <c r="K17" i="37"/>
  <c r="K16" i="37"/>
  <c r="K15" i="37"/>
  <c r="K14" i="37"/>
  <c r="K13" i="37"/>
  <c r="K12" i="37"/>
  <c r="K11" i="37"/>
  <c r="K10" i="37"/>
  <c r="K9" i="37"/>
  <c r="K8" i="37"/>
  <c r="K7" i="37"/>
  <c r="K6" i="37"/>
  <c r="E5" i="37"/>
  <c r="D5" i="37"/>
  <c r="C5" i="37"/>
  <c r="J4" i="37"/>
  <c r="J5" i="37" s="1"/>
  <c r="I4" i="37"/>
  <c r="I5" i="37" s="1"/>
  <c r="H4" i="37"/>
  <c r="H5" i="37" s="1"/>
  <c r="F4" i="37"/>
  <c r="K4" i="37" s="1"/>
  <c r="E58" i="16"/>
  <c r="D58" i="16"/>
  <c r="C58" i="16"/>
  <c r="J57" i="16"/>
  <c r="I57" i="16"/>
  <c r="H57" i="16"/>
  <c r="F57" i="16"/>
  <c r="G57" i="16" s="1"/>
  <c r="J56" i="16"/>
  <c r="I56" i="16"/>
  <c r="H56" i="16"/>
  <c r="F56" i="16"/>
  <c r="G56" i="16" s="1"/>
  <c r="J55" i="16"/>
  <c r="I55" i="16"/>
  <c r="H55" i="16"/>
  <c r="F55" i="16"/>
  <c r="G55" i="16" s="1"/>
  <c r="J54" i="16"/>
  <c r="I54" i="16"/>
  <c r="H54" i="16"/>
  <c r="F54" i="16"/>
  <c r="G54" i="16" s="1"/>
  <c r="J53" i="16"/>
  <c r="I53" i="16"/>
  <c r="H53" i="16"/>
  <c r="F53" i="16"/>
  <c r="G53" i="16" s="1"/>
  <c r="J52" i="16"/>
  <c r="I52" i="16"/>
  <c r="H52" i="16"/>
  <c r="F52" i="16"/>
  <c r="G52" i="16" s="1"/>
  <c r="E51" i="16"/>
  <c r="D51" i="16"/>
  <c r="C51" i="16"/>
  <c r="J50" i="16"/>
  <c r="I50" i="16"/>
  <c r="N50" i="16" s="1"/>
  <c r="H50" i="16"/>
  <c r="M50" i="16" s="1"/>
  <c r="F50" i="16"/>
  <c r="G50" i="16" s="1"/>
  <c r="J49" i="16"/>
  <c r="I49" i="16"/>
  <c r="N49" i="16" s="1"/>
  <c r="H49" i="16"/>
  <c r="M49" i="16" s="1"/>
  <c r="F49" i="16"/>
  <c r="G49" i="16" s="1"/>
  <c r="J48" i="16"/>
  <c r="O48" i="16" s="1"/>
  <c r="I48" i="16"/>
  <c r="N48" i="16" s="1"/>
  <c r="H48" i="16"/>
  <c r="L48" i="16" s="1"/>
  <c r="F48" i="16"/>
  <c r="G48" i="16" s="1"/>
  <c r="J47" i="16"/>
  <c r="O47" i="16" s="1"/>
  <c r="I47" i="16"/>
  <c r="N47" i="16" s="1"/>
  <c r="H47" i="16"/>
  <c r="L47" i="16" s="1"/>
  <c r="F47" i="16"/>
  <c r="G47" i="16" s="1"/>
  <c r="M46" i="16"/>
  <c r="J46" i="16"/>
  <c r="K46" i="16" s="1"/>
  <c r="I46" i="16"/>
  <c r="N46" i="16" s="1"/>
  <c r="H46" i="16"/>
  <c r="F46" i="16"/>
  <c r="G46" i="16" s="1"/>
  <c r="J45" i="16"/>
  <c r="I45" i="16"/>
  <c r="N45" i="16" s="1"/>
  <c r="H45" i="16"/>
  <c r="F45" i="16"/>
  <c r="G45" i="16" s="1"/>
  <c r="O44" i="16"/>
  <c r="J44" i="16"/>
  <c r="I44" i="16"/>
  <c r="H44" i="16"/>
  <c r="F44" i="16"/>
  <c r="G44" i="16" s="1"/>
  <c r="N43" i="16"/>
  <c r="J43" i="16"/>
  <c r="O43" i="16" s="1"/>
  <c r="I43" i="16"/>
  <c r="H43" i="16"/>
  <c r="M43" i="16" s="1"/>
  <c r="F43" i="16"/>
  <c r="G43" i="16" s="1"/>
  <c r="E42" i="16"/>
  <c r="F42" i="16" s="1"/>
  <c r="G42" i="16" s="1"/>
  <c r="D42" i="16"/>
  <c r="C42" i="16"/>
  <c r="J41" i="16"/>
  <c r="J42" i="16" s="1"/>
  <c r="O42" i="16" s="1"/>
  <c r="I41" i="16"/>
  <c r="H41" i="16"/>
  <c r="F41" i="16"/>
  <c r="G41" i="16" s="1"/>
  <c r="E40" i="16"/>
  <c r="D40" i="16"/>
  <c r="C40" i="16"/>
  <c r="M39" i="16"/>
  <c r="J39" i="16"/>
  <c r="I39" i="16"/>
  <c r="H39" i="16"/>
  <c r="F39" i="16"/>
  <c r="G39" i="16" s="1"/>
  <c r="E38" i="16"/>
  <c r="D38" i="16"/>
  <c r="C38" i="16"/>
  <c r="J37" i="16"/>
  <c r="O37" i="16" s="1"/>
  <c r="I37" i="16"/>
  <c r="N37" i="16" s="1"/>
  <c r="H37" i="16"/>
  <c r="F37" i="16"/>
  <c r="G37" i="16" s="1"/>
  <c r="J36" i="16"/>
  <c r="I36" i="16"/>
  <c r="N36" i="16" s="1"/>
  <c r="H36" i="16"/>
  <c r="M36" i="16" s="1"/>
  <c r="F36" i="16"/>
  <c r="G36" i="16" s="1"/>
  <c r="O35" i="16"/>
  <c r="J35" i="16"/>
  <c r="I35" i="16"/>
  <c r="N35" i="16" s="1"/>
  <c r="H35" i="16"/>
  <c r="M35" i="16" s="1"/>
  <c r="P35" i="16" s="1"/>
  <c r="F35" i="16"/>
  <c r="G35" i="16" s="1"/>
  <c r="J34" i="16"/>
  <c r="O34" i="16" s="1"/>
  <c r="I34" i="16"/>
  <c r="N34" i="16" s="1"/>
  <c r="H34" i="16"/>
  <c r="M34" i="16" s="1"/>
  <c r="F34" i="16"/>
  <c r="G34" i="16" s="1"/>
  <c r="J33" i="16"/>
  <c r="O33" i="16" s="1"/>
  <c r="I33" i="16"/>
  <c r="N33" i="16" s="1"/>
  <c r="H33" i="16"/>
  <c r="M33" i="16" s="1"/>
  <c r="F33" i="16"/>
  <c r="G33" i="16" s="1"/>
  <c r="J32" i="16"/>
  <c r="I32" i="16"/>
  <c r="N32" i="16" s="1"/>
  <c r="H32" i="16"/>
  <c r="M32" i="16" s="1"/>
  <c r="F32" i="16"/>
  <c r="G32" i="16" s="1"/>
  <c r="J31" i="16"/>
  <c r="O31" i="16" s="1"/>
  <c r="I31" i="16"/>
  <c r="N31" i="16" s="1"/>
  <c r="H31" i="16"/>
  <c r="F31" i="16"/>
  <c r="G31" i="16" s="1"/>
  <c r="N30" i="16"/>
  <c r="J30" i="16"/>
  <c r="O30" i="16" s="1"/>
  <c r="P30" i="16" s="1"/>
  <c r="I30" i="16"/>
  <c r="H30" i="16"/>
  <c r="M30" i="16" s="1"/>
  <c r="F30" i="16"/>
  <c r="G30" i="16" s="1"/>
  <c r="O29" i="16"/>
  <c r="J29" i="16"/>
  <c r="I29" i="16"/>
  <c r="N29" i="16" s="1"/>
  <c r="H29" i="16"/>
  <c r="M29" i="16" s="1"/>
  <c r="F29" i="16"/>
  <c r="G29" i="16" s="1"/>
  <c r="J28" i="16"/>
  <c r="I28" i="16"/>
  <c r="N28" i="16" s="1"/>
  <c r="H28" i="16"/>
  <c r="M28" i="16" s="1"/>
  <c r="F28" i="16"/>
  <c r="G28" i="16" s="1"/>
  <c r="J27" i="16"/>
  <c r="O27" i="16" s="1"/>
  <c r="I27" i="16"/>
  <c r="N27" i="16" s="1"/>
  <c r="H27" i="16"/>
  <c r="F27" i="16"/>
  <c r="G27" i="16" s="1"/>
  <c r="O26" i="16"/>
  <c r="J26" i="16"/>
  <c r="I26" i="16"/>
  <c r="N26" i="16" s="1"/>
  <c r="H26" i="16"/>
  <c r="F26" i="16"/>
  <c r="G26" i="16" s="1"/>
  <c r="J25" i="16"/>
  <c r="O25" i="16" s="1"/>
  <c r="I25" i="16"/>
  <c r="N25" i="16" s="1"/>
  <c r="H25" i="16"/>
  <c r="F25" i="16"/>
  <c r="G25" i="16" s="1"/>
  <c r="N24" i="16"/>
  <c r="J24" i="16"/>
  <c r="I24" i="16"/>
  <c r="H24" i="16"/>
  <c r="M24" i="16" s="1"/>
  <c r="F24" i="16"/>
  <c r="G24" i="16" s="1"/>
  <c r="J23" i="16"/>
  <c r="O23" i="16" s="1"/>
  <c r="I23" i="16"/>
  <c r="N23" i="16" s="1"/>
  <c r="H23" i="16"/>
  <c r="K23" i="16" s="1"/>
  <c r="F23" i="16"/>
  <c r="G23" i="16" s="1"/>
  <c r="J22" i="16"/>
  <c r="O22" i="16" s="1"/>
  <c r="P22" i="16" s="1"/>
  <c r="I22" i="16"/>
  <c r="N22" i="16" s="1"/>
  <c r="H22" i="16"/>
  <c r="M22" i="16" s="1"/>
  <c r="F22" i="16"/>
  <c r="G22" i="16" s="1"/>
  <c r="M21" i="16"/>
  <c r="J21" i="16"/>
  <c r="K21" i="16" s="1"/>
  <c r="I21" i="16"/>
  <c r="N21" i="16" s="1"/>
  <c r="H21" i="16"/>
  <c r="F21" i="16"/>
  <c r="G21" i="16" s="1"/>
  <c r="J20" i="16"/>
  <c r="I20" i="16"/>
  <c r="N20" i="16" s="1"/>
  <c r="H20" i="16"/>
  <c r="M20" i="16" s="1"/>
  <c r="F20" i="16"/>
  <c r="G20" i="16" s="1"/>
  <c r="J19" i="16"/>
  <c r="K19" i="16" s="1"/>
  <c r="I19" i="16"/>
  <c r="N19" i="16" s="1"/>
  <c r="H19" i="16"/>
  <c r="M19" i="16" s="1"/>
  <c r="F19" i="16"/>
  <c r="G19" i="16" s="1"/>
  <c r="E18" i="16"/>
  <c r="D18" i="16"/>
  <c r="C18" i="16"/>
  <c r="C59" i="16" s="1"/>
  <c r="J17" i="16"/>
  <c r="I17" i="16"/>
  <c r="N17" i="16" s="1"/>
  <c r="H17" i="16"/>
  <c r="F17" i="16"/>
  <c r="G17" i="16" s="1"/>
  <c r="O16" i="16"/>
  <c r="J16" i="16"/>
  <c r="I16" i="16"/>
  <c r="N16" i="16" s="1"/>
  <c r="H16" i="16"/>
  <c r="M16" i="16" s="1"/>
  <c r="F16" i="16"/>
  <c r="G16" i="16" s="1"/>
  <c r="J15" i="16"/>
  <c r="I15" i="16"/>
  <c r="N15" i="16" s="1"/>
  <c r="H15" i="16"/>
  <c r="M15" i="16" s="1"/>
  <c r="F15" i="16"/>
  <c r="G15" i="16" s="1"/>
  <c r="J14" i="16"/>
  <c r="O14" i="16" s="1"/>
  <c r="I14" i="16"/>
  <c r="N14" i="16" s="1"/>
  <c r="H14" i="16"/>
  <c r="F14" i="16"/>
  <c r="G14" i="16" s="1"/>
  <c r="J13" i="16"/>
  <c r="O13" i="16" s="1"/>
  <c r="I13" i="16"/>
  <c r="N13" i="16" s="1"/>
  <c r="H13" i="16"/>
  <c r="F13" i="16"/>
  <c r="G13" i="16" s="1"/>
  <c r="J12" i="16"/>
  <c r="I12" i="16"/>
  <c r="N12" i="16" s="1"/>
  <c r="H12" i="16"/>
  <c r="M12" i="16" s="1"/>
  <c r="F12" i="16"/>
  <c r="G12" i="16" s="1"/>
  <c r="J11" i="16"/>
  <c r="K11" i="16" s="1"/>
  <c r="I11" i="16"/>
  <c r="N11" i="16" s="1"/>
  <c r="H11" i="16"/>
  <c r="F11" i="16"/>
  <c r="G11" i="16" s="1"/>
  <c r="J10" i="16"/>
  <c r="O10" i="16" s="1"/>
  <c r="P10" i="16" s="1"/>
  <c r="I10" i="16"/>
  <c r="N10" i="16" s="1"/>
  <c r="H10" i="16"/>
  <c r="M10" i="16" s="1"/>
  <c r="F10" i="16"/>
  <c r="G10" i="16" s="1"/>
  <c r="O9" i="16"/>
  <c r="J9" i="16"/>
  <c r="I9" i="16"/>
  <c r="N9" i="16" s="1"/>
  <c r="H9" i="16"/>
  <c r="L9" i="16" s="1"/>
  <c r="F9" i="16"/>
  <c r="G9" i="16" s="1"/>
  <c r="J8" i="16"/>
  <c r="I8" i="16"/>
  <c r="N8" i="16" s="1"/>
  <c r="H8" i="16"/>
  <c r="M8" i="16" s="1"/>
  <c r="F8" i="16"/>
  <c r="G8" i="16" s="1"/>
  <c r="J7" i="16"/>
  <c r="O7" i="16" s="1"/>
  <c r="I7" i="16"/>
  <c r="N7" i="16" s="1"/>
  <c r="H7" i="16"/>
  <c r="F7" i="16"/>
  <c r="G7" i="16" s="1"/>
  <c r="L6" i="16"/>
  <c r="J6" i="16"/>
  <c r="O6" i="16" s="1"/>
  <c r="P6" i="16" s="1"/>
  <c r="I6" i="16"/>
  <c r="N6" i="16" s="1"/>
  <c r="H6" i="16"/>
  <c r="M6" i="16" s="1"/>
  <c r="F6" i="16"/>
  <c r="G6" i="16" s="1"/>
  <c r="E5" i="16"/>
  <c r="D5" i="16"/>
  <c r="C5" i="16"/>
  <c r="J4" i="16"/>
  <c r="O4" i="16" s="1"/>
  <c r="O5" i="16" s="1"/>
  <c r="I4" i="16"/>
  <c r="N4" i="16" s="1"/>
  <c r="N5" i="16" s="1"/>
  <c r="H4" i="16"/>
  <c r="M4" i="16" s="1"/>
  <c r="M5" i="16" s="1"/>
  <c r="F4" i="16"/>
  <c r="K4" i="16" s="1"/>
  <c r="F56" i="1"/>
  <c r="E56" i="1"/>
  <c r="D56" i="1"/>
  <c r="C56" i="1"/>
  <c r="F49" i="1"/>
  <c r="E49" i="1"/>
  <c r="D49" i="1"/>
  <c r="C49" i="1"/>
  <c r="G48" i="1"/>
  <c r="G47" i="1"/>
  <c r="G46" i="1"/>
  <c r="G45" i="1"/>
  <c r="G44" i="1"/>
  <c r="G43" i="1"/>
  <c r="G42" i="1"/>
  <c r="G41" i="1"/>
  <c r="F40" i="1"/>
  <c r="E40" i="1"/>
  <c r="D40" i="1"/>
  <c r="C40" i="1"/>
  <c r="G40" i="1" s="1"/>
  <c r="G39" i="1"/>
  <c r="F38" i="1"/>
  <c r="E38" i="1"/>
  <c r="D38" i="1"/>
  <c r="C38" i="1"/>
  <c r="G38" i="1" s="1"/>
  <c r="G37" i="1"/>
  <c r="F36" i="1"/>
  <c r="E36" i="1"/>
  <c r="D36" i="1"/>
  <c r="C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F16" i="1"/>
  <c r="E16" i="1"/>
  <c r="D16" i="1"/>
  <c r="D57" i="1" s="1"/>
  <c r="C16" i="1"/>
  <c r="G15" i="1"/>
  <c r="G14" i="1"/>
  <c r="G13" i="1"/>
  <c r="G12" i="1"/>
  <c r="G11" i="1"/>
  <c r="G10" i="1"/>
  <c r="G9" i="1"/>
  <c r="G8" i="1"/>
  <c r="G7" i="1"/>
  <c r="G6" i="1"/>
  <c r="G5" i="1"/>
  <c r="G4" i="1"/>
  <c r="G60" i="24"/>
  <c r="E51" i="24"/>
  <c r="D51" i="24"/>
  <c r="C51" i="24"/>
  <c r="J50" i="24"/>
  <c r="I50" i="24"/>
  <c r="H50" i="24"/>
  <c r="G50" i="24"/>
  <c r="F50" i="24"/>
  <c r="J49" i="24"/>
  <c r="I49" i="24"/>
  <c r="H49" i="24"/>
  <c r="G49" i="24"/>
  <c r="F49" i="24"/>
  <c r="J48" i="24"/>
  <c r="I48" i="24"/>
  <c r="H48" i="24"/>
  <c r="G48" i="24"/>
  <c r="F48" i="24"/>
  <c r="J47" i="24"/>
  <c r="I47" i="24"/>
  <c r="H47" i="24"/>
  <c r="G47" i="24"/>
  <c r="F47" i="24"/>
  <c r="J46" i="24"/>
  <c r="I46" i="24"/>
  <c r="H46" i="24"/>
  <c r="G46" i="24"/>
  <c r="F46" i="24"/>
  <c r="J45" i="24"/>
  <c r="I45" i="24"/>
  <c r="H45" i="24"/>
  <c r="G45" i="24"/>
  <c r="F45" i="24"/>
  <c r="J44" i="24"/>
  <c r="I44" i="24"/>
  <c r="H44" i="24"/>
  <c r="G44" i="24"/>
  <c r="F44" i="24"/>
  <c r="J43" i="24"/>
  <c r="I43" i="24"/>
  <c r="H43" i="24"/>
  <c r="G43" i="24"/>
  <c r="F43" i="24"/>
  <c r="E42" i="24"/>
  <c r="F42" i="24" s="1"/>
  <c r="D42" i="24"/>
  <c r="C42" i="24"/>
  <c r="J41" i="24"/>
  <c r="I41" i="24"/>
  <c r="H41" i="24"/>
  <c r="G41" i="24"/>
  <c r="F41" i="24"/>
  <c r="E40" i="24"/>
  <c r="D40" i="24"/>
  <c r="C40" i="24"/>
  <c r="J39" i="24"/>
  <c r="I39" i="24"/>
  <c r="H39" i="24"/>
  <c r="G39" i="24"/>
  <c r="F39" i="24"/>
  <c r="E38" i="24"/>
  <c r="D38" i="24"/>
  <c r="C38" i="24"/>
  <c r="J37" i="24"/>
  <c r="I37" i="24"/>
  <c r="H37" i="24"/>
  <c r="G37" i="24"/>
  <c r="F37" i="24"/>
  <c r="J36" i="24"/>
  <c r="I36" i="24"/>
  <c r="H36" i="24"/>
  <c r="G36" i="24"/>
  <c r="F36" i="24"/>
  <c r="J35" i="24"/>
  <c r="I35" i="24"/>
  <c r="H35" i="24"/>
  <c r="G35" i="24"/>
  <c r="F35" i="24"/>
  <c r="J34" i="24"/>
  <c r="I34" i="24"/>
  <c r="H34" i="24"/>
  <c r="G34" i="24"/>
  <c r="F34" i="24"/>
  <c r="J33" i="24"/>
  <c r="I33" i="24"/>
  <c r="H33" i="24"/>
  <c r="G33" i="24"/>
  <c r="F33" i="24"/>
  <c r="J32" i="24"/>
  <c r="I32" i="24"/>
  <c r="H32" i="24"/>
  <c r="G32" i="24"/>
  <c r="F32" i="24"/>
  <c r="J31" i="24"/>
  <c r="I31" i="24"/>
  <c r="H31" i="24"/>
  <c r="G31" i="24"/>
  <c r="F31" i="24"/>
  <c r="J30" i="24"/>
  <c r="I30" i="24"/>
  <c r="H30" i="24"/>
  <c r="G30" i="24"/>
  <c r="F30" i="24"/>
  <c r="J29" i="24"/>
  <c r="I29" i="24"/>
  <c r="H29" i="24"/>
  <c r="G29" i="24"/>
  <c r="F29" i="24"/>
  <c r="J28" i="24"/>
  <c r="K28" i="24" s="1"/>
  <c r="I28" i="24"/>
  <c r="H28" i="24"/>
  <c r="G28" i="24"/>
  <c r="F28" i="24"/>
  <c r="J27" i="24"/>
  <c r="I27" i="24"/>
  <c r="H27" i="24"/>
  <c r="G27" i="24"/>
  <c r="F27" i="24"/>
  <c r="J26" i="24"/>
  <c r="I26" i="24"/>
  <c r="H26" i="24"/>
  <c r="K26" i="24" s="1"/>
  <c r="G26" i="24"/>
  <c r="F26" i="24"/>
  <c r="J25" i="24"/>
  <c r="I25" i="24"/>
  <c r="H25" i="24"/>
  <c r="G25" i="24"/>
  <c r="F25" i="24"/>
  <c r="J24" i="24"/>
  <c r="K24" i="24" s="1"/>
  <c r="I24" i="24"/>
  <c r="H24" i="24"/>
  <c r="G24" i="24"/>
  <c r="F24" i="24"/>
  <c r="J23" i="24"/>
  <c r="I23" i="24"/>
  <c r="H23" i="24"/>
  <c r="G23" i="24"/>
  <c r="F23" i="24"/>
  <c r="J22" i="24"/>
  <c r="I22" i="24"/>
  <c r="H22" i="24"/>
  <c r="G22" i="24"/>
  <c r="F22" i="24"/>
  <c r="J21" i="24"/>
  <c r="K21" i="24" s="1"/>
  <c r="I21" i="24"/>
  <c r="H21" i="24"/>
  <c r="G21" i="24"/>
  <c r="F21" i="24"/>
  <c r="J20" i="24"/>
  <c r="K20" i="24" s="1"/>
  <c r="I20" i="24"/>
  <c r="H20" i="24"/>
  <c r="G20" i="24"/>
  <c r="F20" i="24"/>
  <c r="J19" i="24"/>
  <c r="I19" i="24"/>
  <c r="H19" i="24"/>
  <c r="G19" i="24"/>
  <c r="F19" i="24"/>
  <c r="E18" i="24"/>
  <c r="J18" i="24" s="1"/>
  <c r="D18" i="24"/>
  <c r="C18" i="24"/>
  <c r="J17" i="24"/>
  <c r="I17" i="24"/>
  <c r="H17" i="24"/>
  <c r="K17" i="24" s="1"/>
  <c r="G17" i="24"/>
  <c r="F17" i="24"/>
  <c r="J16" i="24"/>
  <c r="I16" i="24"/>
  <c r="H16" i="24"/>
  <c r="G16" i="24"/>
  <c r="F16" i="24"/>
  <c r="J15" i="24"/>
  <c r="I15" i="24"/>
  <c r="H15" i="24"/>
  <c r="G15" i="24"/>
  <c r="F15" i="24"/>
  <c r="J14" i="24"/>
  <c r="I14" i="24"/>
  <c r="H14" i="24"/>
  <c r="G14" i="24"/>
  <c r="F14" i="24"/>
  <c r="J13" i="24"/>
  <c r="I13" i="24"/>
  <c r="H13" i="24"/>
  <c r="G13" i="24"/>
  <c r="F13" i="24"/>
  <c r="J12" i="24"/>
  <c r="I12" i="24"/>
  <c r="H12" i="24"/>
  <c r="G12" i="24"/>
  <c r="F12" i="24"/>
  <c r="J11" i="24"/>
  <c r="I11" i="24"/>
  <c r="H11" i="24"/>
  <c r="G11" i="24"/>
  <c r="F11" i="24"/>
  <c r="J10" i="24"/>
  <c r="I10" i="24"/>
  <c r="H10" i="24"/>
  <c r="G10" i="24"/>
  <c r="F10" i="24"/>
  <c r="J9" i="24"/>
  <c r="I9" i="24"/>
  <c r="H9" i="24"/>
  <c r="G9" i="24"/>
  <c r="F9" i="24"/>
  <c r="J8" i="24"/>
  <c r="I8" i="24"/>
  <c r="H8" i="24"/>
  <c r="G8" i="24"/>
  <c r="F8" i="24"/>
  <c r="J7" i="24"/>
  <c r="I7" i="24"/>
  <c r="H7" i="24"/>
  <c r="G7" i="24"/>
  <c r="F7" i="24"/>
  <c r="J6" i="24"/>
  <c r="I6" i="24"/>
  <c r="H6" i="24"/>
  <c r="G6" i="24"/>
  <c r="F6" i="24"/>
  <c r="E5" i="24"/>
  <c r="D5" i="24"/>
  <c r="C5" i="24"/>
  <c r="J4" i="24"/>
  <c r="J5" i="24" s="1"/>
  <c r="I4" i="24"/>
  <c r="I5" i="24" s="1"/>
  <c r="H4" i="24"/>
  <c r="H5" i="24" s="1"/>
  <c r="F4" i="24"/>
  <c r="G64" i="25"/>
  <c r="G63" i="25"/>
  <c r="G62" i="25"/>
  <c r="G61" i="25"/>
  <c r="G60" i="25"/>
  <c r="C58" i="25"/>
  <c r="J51" i="25"/>
  <c r="K51" i="25" s="1"/>
  <c r="I51" i="25"/>
  <c r="H51" i="25"/>
  <c r="F51" i="25"/>
  <c r="E51" i="25"/>
  <c r="D51" i="25"/>
  <c r="C51" i="25"/>
  <c r="G51" i="25" s="1"/>
  <c r="K50" i="25"/>
  <c r="J50" i="25"/>
  <c r="I50" i="25"/>
  <c r="H50" i="25"/>
  <c r="G50" i="25"/>
  <c r="F50" i="25"/>
  <c r="J49" i="25"/>
  <c r="I49" i="25"/>
  <c r="H49" i="25"/>
  <c r="K49" i="25" s="1"/>
  <c r="G49" i="25"/>
  <c r="F49" i="25"/>
  <c r="K48" i="25"/>
  <c r="J48" i="25"/>
  <c r="I48" i="25"/>
  <c r="H48" i="25"/>
  <c r="G48" i="25"/>
  <c r="F48" i="25"/>
  <c r="J47" i="25"/>
  <c r="I47" i="25"/>
  <c r="H47" i="25"/>
  <c r="K47" i="25" s="1"/>
  <c r="G47" i="25"/>
  <c r="F47" i="25"/>
  <c r="K46" i="25"/>
  <c r="J46" i="25"/>
  <c r="I46" i="25"/>
  <c r="H46" i="25"/>
  <c r="G46" i="25"/>
  <c r="F46" i="25"/>
  <c r="J45" i="25"/>
  <c r="I45" i="25"/>
  <c r="H45" i="25"/>
  <c r="K45" i="25" s="1"/>
  <c r="G45" i="25"/>
  <c r="F45" i="25"/>
  <c r="K44" i="25"/>
  <c r="J44" i="25"/>
  <c r="I44" i="25"/>
  <c r="H44" i="25"/>
  <c r="G44" i="25"/>
  <c r="F44" i="25"/>
  <c r="J43" i="25"/>
  <c r="I43" i="25"/>
  <c r="H43" i="25"/>
  <c r="K43" i="25" s="1"/>
  <c r="G43" i="25"/>
  <c r="F43" i="25"/>
  <c r="J42" i="25"/>
  <c r="I42" i="25"/>
  <c r="G42" i="25"/>
  <c r="E42" i="25"/>
  <c r="D42" i="25"/>
  <c r="C42" i="25"/>
  <c r="J41" i="25"/>
  <c r="I41" i="25"/>
  <c r="H41" i="25"/>
  <c r="K41" i="25" s="1"/>
  <c r="G41" i="25"/>
  <c r="F41" i="25"/>
  <c r="J40" i="25"/>
  <c r="K40" i="25" s="1"/>
  <c r="I40" i="25"/>
  <c r="H40" i="25"/>
  <c r="F40" i="25"/>
  <c r="E40" i="25"/>
  <c r="D40" i="25"/>
  <c r="C40" i="25"/>
  <c r="G40" i="25" s="1"/>
  <c r="K39" i="25"/>
  <c r="J39" i="25"/>
  <c r="I39" i="25"/>
  <c r="H39" i="25"/>
  <c r="G39" i="25"/>
  <c r="F39" i="25"/>
  <c r="I38" i="25"/>
  <c r="H38" i="25"/>
  <c r="E38" i="25"/>
  <c r="D38" i="25"/>
  <c r="C38" i="25"/>
  <c r="J37" i="25"/>
  <c r="K37" i="25" s="1"/>
  <c r="I37" i="25"/>
  <c r="H37" i="25"/>
  <c r="G37" i="25"/>
  <c r="F37" i="25"/>
  <c r="J36" i="25"/>
  <c r="I36" i="25"/>
  <c r="H36" i="25"/>
  <c r="K36" i="25" s="1"/>
  <c r="G36" i="25"/>
  <c r="F36" i="25"/>
  <c r="J35" i="25"/>
  <c r="K35" i="25" s="1"/>
  <c r="I35" i="25"/>
  <c r="H35" i="25"/>
  <c r="G35" i="25"/>
  <c r="F35" i="25"/>
  <c r="J34" i="25"/>
  <c r="I34" i="25"/>
  <c r="H34" i="25"/>
  <c r="K34" i="25" s="1"/>
  <c r="G34" i="25"/>
  <c r="F34" i="25"/>
  <c r="J33" i="25"/>
  <c r="K33" i="25" s="1"/>
  <c r="I33" i="25"/>
  <c r="H33" i="25"/>
  <c r="G33" i="25"/>
  <c r="F33" i="25"/>
  <c r="J32" i="25"/>
  <c r="I32" i="25"/>
  <c r="H32" i="25"/>
  <c r="K32" i="25" s="1"/>
  <c r="G32" i="25"/>
  <c r="F32" i="25"/>
  <c r="J31" i="25"/>
  <c r="K31" i="25" s="1"/>
  <c r="I31" i="25"/>
  <c r="H31" i="25"/>
  <c r="G31" i="25"/>
  <c r="F31" i="25"/>
  <c r="J30" i="25"/>
  <c r="I30" i="25"/>
  <c r="H30" i="25"/>
  <c r="K30" i="25" s="1"/>
  <c r="G30" i="25"/>
  <c r="F30" i="25"/>
  <c r="J29" i="25"/>
  <c r="K29" i="25" s="1"/>
  <c r="I29" i="25"/>
  <c r="H29" i="25"/>
  <c r="G29" i="25"/>
  <c r="F29" i="25"/>
  <c r="J28" i="25"/>
  <c r="I28" i="25"/>
  <c r="H28" i="25"/>
  <c r="K28" i="25" s="1"/>
  <c r="G28" i="25"/>
  <c r="F28" i="25"/>
  <c r="J27" i="25"/>
  <c r="K27" i="25" s="1"/>
  <c r="I27" i="25"/>
  <c r="H27" i="25"/>
  <c r="G27" i="25"/>
  <c r="F27" i="25"/>
  <c r="J26" i="25"/>
  <c r="I26" i="25"/>
  <c r="H26" i="25"/>
  <c r="K26" i="25" s="1"/>
  <c r="G26" i="25"/>
  <c r="F26" i="25"/>
  <c r="J25" i="25"/>
  <c r="K25" i="25" s="1"/>
  <c r="I25" i="25"/>
  <c r="H25" i="25"/>
  <c r="G25" i="25"/>
  <c r="F25" i="25"/>
  <c r="J24" i="25"/>
  <c r="I24" i="25"/>
  <c r="H24" i="25"/>
  <c r="K24" i="25" s="1"/>
  <c r="G24" i="25"/>
  <c r="F24" i="25"/>
  <c r="J23" i="25"/>
  <c r="K23" i="25" s="1"/>
  <c r="I23" i="25"/>
  <c r="H23" i="25"/>
  <c r="G23" i="25"/>
  <c r="F23" i="25"/>
  <c r="J22" i="25"/>
  <c r="I22" i="25"/>
  <c r="H22" i="25"/>
  <c r="K22" i="25" s="1"/>
  <c r="G22" i="25"/>
  <c r="F22" i="25"/>
  <c r="J21" i="25"/>
  <c r="K21" i="25" s="1"/>
  <c r="I21" i="25"/>
  <c r="H21" i="25"/>
  <c r="G21" i="25"/>
  <c r="F21" i="25"/>
  <c r="J20" i="25"/>
  <c r="I20" i="25"/>
  <c r="H20" i="25"/>
  <c r="K20" i="25" s="1"/>
  <c r="G20" i="25"/>
  <c r="F20" i="25"/>
  <c r="J19" i="25"/>
  <c r="K19" i="25" s="1"/>
  <c r="I19" i="25"/>
  <c r="H19" i="25"/>
  <c r="G19" i="25"/>
  <c r="F19" i="25"/>
  <c r="J18" i="25"/>
  <c r="H18" i="25"/>
  <c r="K18" i="25" s="1"/>
  <c r="E18" i="25"/>
  <c r="D18" i="25"/>
  <c r="C18" i="25"/>
  <c r="G18" i="25" s="1"/>
  <c r="J17" i="25"/>
  <c r="I17" i="25"/>
  <c r="H17" i="25"/>
  <c r="K17" i="25" s="1"/>
  <c r="G17" i="25"/>
  <c r="F17" i="25"/>
  <c r="K16" i="25"/>
  <c r="J16" i="25"/>
  <c r="I16" i="25"/>
  <c r="H16" i="25"/>
  <c r="G16" i="25"/>
  <c r="F16" i="25"/>
  <c r="J15" i="25"/>
  <c r="I15" i="25"/>
  <c r="H15" i="25"/>
  <c r="K15" i="25" s="1"/>
  <c r="G15" i="25"/>
  <c r="F15" i="25"/>
  <c r="K14" i="25"/>
  <c r="J14" i="25"/>
  <c r="I14" i="25"/>
  <c r="H14" i="25"/>
  <c r="G14" i="25"/>
  <c r="F14" i="25"/>
  <c r="J13" i="25"/>
  <c r="I13" i="25"/>
  <c r="H13" i="25"/>
  <c r="K13" i="25" s="1"/>
  <c r="G13" i="25"/>
  <c r="F13" i="25"/>
  <c r="K12" i="25"/>
  <c r="J12" i="25"/>
  <c r="I12" i="25"/>
  <c r="H12" i="25"/>
  <c r="G12" i="25"/>
  <c r="F12" i="25"/>
  <c r="J11" i="25"/>
  <c r="I11" i="25"/>
  <c r="H11" i="25"/>
  <c r="K11" i="25" s="1"/>
  <c r="G11" i="25"/>
  <c r="F11" i="25"/>
  <c r="K10" i="25"/>
  <c r="J10" i="25"/>
  <c r="I10" i="25"/>
  <c r="H10" i="25"/>
  <c r="G10" i="25"/>
  <c r="F10" i="25"/>
  <c r="J9" i="25"/>
  <c r="I9" i="25"/>
  <c r="H9" i="25"/>
  <c r="K9" i="25" s="1"/>
  <c r="G9" i="25"/>
  <c r="F9" i="25"/>
  <c r="K8" i="25"/>
  <c r="J8" i="25"/>
  <c r="I8" i="25"/>
  <c r="H8" i="25"/>
  <c r="G8" i="25"/>
  <c r="F8" i="25"/>
  <c r="J7" i="25"/>
  <c r="I7" i="25"/>
  <c r="H7" i="25"/>
  <c r="K7" i="25" s="1"/>
  <c r="G7" i="25"/>
  <c r="F7" i="25"/>
  <c r="K6" i="25"/>
  <c r="J6" i="25"/>
  <c r="I6" i="25"/>
  <c r="H6" i="25"/>
  <c r="G6" i="25"/>
  <c r="F6" i="25"/>
  <c r="H5" i="25"/>
  <c r="E5" i="25"/>
  <c r="D5" i="25"/>
  <c r="C5" i="25"/>
  <c r="J4" i="25"/>
  <c r="J5" i="25" s="1"/>
  <c r="I4" i="25"/>
  <c r="I5" i="25" s="1"/>
  <c r="H4" i="25"/>
  <c r="F4" i="25"/>
  <c r="K4" i="25" s="1"/>
  <c r="G60" i="40"/>
  <c r="C58" i="40"/>
  <c r="J51" i="40"/>
  <c r="I51" i="40"/>
  <c r="G51" i="40"/>
  <c r="E51" i="40"/>
  <c r="D51" i="40"/>
  <c r="C51" i="40"/>
  <c r="J50" i="40"/>
  <c r="I50" i="40"/>
  <c r="H50" i="40"/>
  <c r="K50" i="40" s="1"/>
  <c r="G50" i="40"/>
  <c r="F50" i="40"/>
  <c r="J49" i="40"/>
  <c r="K49" i="40" s="1"/>
  <c r="I49" i="40"/>
  <c r="H49" i="40"/>
  <c r="G49" i="40"/>
  <c r="F49" i="40"/>
  <c r="J48" i="40"/>
  <c r="I48" i="40"/>
  <c r="H48" i="40"/>
  <c r="K48" i="40" s="1"/>
  <c r="G48" i="40"/>
  <c r="F48" i="40"/>
  <c r="J47" i="40"/>
  <c r="K47" i="40" s="1"/>
  <c r="I47" i="40"/>
  <c r="H47" i="40"/>
  <c r="G47" i="40"/>
  <c r="F47" i="40"/>
  <c r="J46" i="40"/>
  <c r="I46" i="40"/>
  <c r="H46" i="40"/>
  <c r="K46" i="40" s="1"/>
  <c r="G46" i="40"/>
  <c r="F46" i="40"/>
  <c r="J45" i="40"/>
  <c r="K45" i="40" s="1"/>
  <c r="I45" i="40"/>
  <c r="H45" i="40"/>
  <c r="G45" i="40"/>
  <c r="F45" i="40"/>
  <c r="J44" i="40"/>
  <c r="I44" i="40"/>
  <c r="H44" i="40"/>
  <c r="K44" i="40" s="1"/>
  <c r="G44" i="40"/>
  <c r="F44" i="40"/>
  <c r="J43" i="40"/>
  <c r="K43" i="40" s="1"/>
  <c r="I43" i="40"/>
  <c r="H43" i="40"/>
  <c r="G43" i="40"/>
  <c r="F43" i="40"/>
  <c r="J42" i="40"/>
  <c r="H42" i="40"/>
  <c r="K42" i="40" s="1"/>
  <c r="E42" i="40"/>
  <c r="D42" i="40"/>
  <c r="I42" i="40" s="1"/>
  <c r="C42" i="40"/>
  <c r="G42" i="40" s="1"/>
  <c r="J41" i="40"/>
  <c r="I41" i="40"/>
  <c r="H41" i="40"/>
  <c r="K41" i="40" s="1"/>
  <c r="G41" i="40"/>
  <c r="F41" i="40"/>
  <c r="J40" i="40"/>
  <c r="I40" i="40"/>
  <c r="G40" i="40"/>
  <c r="E40" i="40"/>
  <c r="D40" i="40"/>
  <c r="C40" i="40"/>
  <c r="J39" i="40"/>
  <c r="I39" i="40"/>
  <c r="H39" i="40"/>
  <c r="K39" i="40" s="1"/>
  <c r="G39" i="40"/>
  <c r="F39" i="40"/>
  <c r="J38" i="40"/>
  <c r="K38" i="40" s="1"/>
  <c r="I38" i="40"/>
  <c r="H38" i="40"/>
  <c r="F38" i="40"/>
  <c r="E38" i="40"/>
  <c r="D38" i="40"/>
  <c r="C38" i="40"/>
  <c r="G38" i="40" s="1"/>
  <c r="K37" i="40"/>
  <c r="J37" i="40"/>
  <c r="I37" i="40"/>
  <c r="H37" i="40"/>
  <c r="G37" i="40"/>
  <c r="F37" i="40"/>
  <c r="J36" i="40"/>
  <c r="I36" i="40"/>
  <c r="H36" i="40"/>
  <c r="K36" i="40" s="1"/>
  <c r="G36" i="40"/>
  <c r="F36" i="40"/>
  <c r="K35" i="40"/>
  <c r="J35" i="40"/>
  <c r="I35" i="40"/>
  <c r="H35" i="40"/>
  <c r="G35" i="40"/>
  <c r="F35" i="40"/>
  <c r="J34" i="40"/>
  <c r="I34" i="40"/>
  <c r="H34" i="40"/>
  <c r="K34" i="40" s="1"/>
  <c r="G34" i="40"/>
  <c r="F34" i="40"/>
  <c r="K33" i="40"/>
  <c r="J33" i="40"/>
  <c r="I33" i="40"/>
  <c r="H33" i="40"/>
  <c r="G33" i="40"/>
  <c r="F33" i="40"/>
  <c r="J32" i="40"/>
  <c r="I32" i="40"/>
  <c r="H32" i="40"/>
  <c r="K32" i="40" s="1"/>
  <c r="G32" i="40"/>
  <c r="F32" i="40"/>
  <c r="K31" i="40"/>
  <c r="J31" i="40"/>
  <c r="I31" i="40"/>
  <c r="H31" i="40"/>
  <c r="G31" i="40"/>
  <c r="F31" i="40"/>
  <c r="J30" i="40"/>
  <c r="I30" i="40"/>
  <c r="H30" i="40"/>
  <c r="K30" i="40" s="1"/>
  <c r="G30" i="40"/>
  <c r="F30" i="40"/>
  <c r="K29" i="40"/>
  <c r="J29" i="40"/>
  <c r="I29" i="40"/>
  <c r="H29" i="40"/>
  <c r="G29" i="40"/>
  <c r="F29" i="40"/>
  <c r="J28" i="40"/>
  <c r="I28" i="40"/>
  <c r="H28" i="40"/>
  <c r="K28" i="40" s="1"/>
  <c r="G28" i="40"/>
  <c r="F28" i="40"/>
  <c r="K27" i="40"/>
  <c r="J27" i="40"/>
  <c r="I27" i="40"/>
  <c r="H27" i="40"/>
  <c r="G27" i="40"/>
  <c r="F27" i="40"/>
  <c r="J26" i="40"/>
  <c r="I26" i="40"/>
  <c r="H26" i="40"/>
  <c r="K26" i="40" s="1"/>
  <c r="G26" i="40"/>
  <c r="F26" i="40"/>
  <c r="K25" i="40"/>
  <c r="J25" i="40"/>
  <c r="I25" i="40"/>
  <c r="H25" i="40"/>
  <c r="G25" i="40"/>
  <c r="F25" i="40"/>
  <c r="J24" i="40"/>
  <c r="I24" i="40"/>
  <c r="H24" i="40"/>
  <c r="K24" i="40" s="1"/>
  <c r="G24" i="40"/>
  <c r="F24" i="40"/>
  <c r="K23" i="40"/>
  <c r="J23" i="40"/>
  <c r="I23" i="40"/>
  <c r="H23" i="40"/>
  <c r="G23" i="40"/>
  <c r="F23" i="40"/>
  <c r="J22" i="40"/>
  <c r="I22" i="40"/>
  <c r="H22" i="40"/>
  <c r="K22" i="40" s="1"/>
  <c r="G22" i="40"/>
  <c r="F22" i="40"/>
  <c r="K21" i="40"/>
  <c r="J21" i="40"/>
  <c r="I21" i="40"/>
  <c r="H21" i="40"/>
  <c r="G21" i="40"/>
  <c r="F21" i="40"/>
  <c r="J20" i="40"/>
  <c r="I20" i="40"/>
  <c r="H20" i="40"/>
  <c r="K20" i="40" s="1"/>
  <c r="G20" i="40"/>
  <c r="F20" i="40"/>
  <c r="K19" i="40"/>
  <c r="J19" i="40"/>
  <c r="I19" i="40"/>
  <c r="H19" i="40"/>
  <c r="G19" i="40"/>
  <c r="F19" i="40"/>
  <c r="I18" i="40"/>
  <c r="H18" i="40"/>
  <c r="E18" i="40"/>
  <c r="D18" i="40"/>
  <c r="D59" i="40" s="1"/>
  <c r="I59" i="40" s="1"/>
  <c r="C18" i="40"/>
  <c r="J17" i="40"/>
  <c r="K17" i="40" s="1"/>
  <c r="I17" i="40"/>
  <c r="H17" i="40"/>
  <c r="G17" i="40"/>
  <c r="F17" i="40"/>
  <c r="J16" i="40"/>
  <c r="I16" i="40"/>
  <c r="H16" i="40"/>
  <c r="K16" i="40" s="1"/>
  <c r="G16" i="40"/>
  <c r="F16" i="40"/>
  <c r="J15" i="40"/>
  <c r="K15" i="40" s="1"/>
  <c r="I15" i="40"/>
  <c r="H15" i="40"/>
  <c r="G15" i="40"/>
  <c r="F15" i="40"/>
  <c r="J14" i="40"/>
  <c r="I14" i="40"/>
  <c r="H14" i="40"/>
  <c r="K14" i="40" s="1"/>
  <c r="G14" i="40"/>
  <c r="F14" i="40"/>
  <c r="J13" i="40"/>
  <c r="K13" i="40" s="1"/>
  <c r="I13" i="40"/>
  <c r="H13" i="40"/>
  <c r="G13" i="40"/>
  <c r="F13" i="40"/>
  <c r="J12" i="40"/>
  <c r="I12" i="40"/>
  <c r="H12" i="40"/>
  <c r="K12" i="40" s="1"/>
  <c r="G12" i="40"/>
  <c r="F12" i="40"/>
  <c r="J11" i="40"/>
  <c r="K11" i="40" s="1"/>
  <c r="I11" i="40"/>
  <c r="H11" i="40"/>
  <c r="G11" i="40"/>
  <c r="F11" i="40"/>
  <c r="J10" i="40"/>
  <c r="I10" i="40"/>
  <c r="H10" i="40"/>
  <c r="K10" i="40" s="1"/>
  <c r="G10" i="40"/>
  <c r="F10" i="40"/>
  <c r="J9" i="40"/>
  <c r="K9" i="40" s="1"/>
  <c r="I9" i="40"/>
  <c r="H9" i="40"/>
  <c r="G9" i="40"/>
  <c r="F9" i="40"/>
  <c r="J8" i="40"/>
  <c r="I8" i="40"/>
  <c r="H8" i="40"/>
  <c r="K8" i="40" s="1"/>
  <c r="G8" i="40"/>
  <c r="F8" i="40"/>
  <c r="J7" i="40"/>
  <c r="K7" i="40" s="1"/>
  <c r="I7" i="40"/>
  <c r="H7" i="40"/>
  <c r="G7" i="40"/>
  <c r="F7" i="40"/>
  <c r="J6" i="40"/>
  <c r="I6" i="40"/>
  <c r="H6" i="40"/>
  <c r="K6" i="40" s="1"/>
  <c r="G6" i="40"/>
  <c r="F6" i="40"/>
  <c r="I5" i="40"/>
  <c r="E5" i="40"/>
  <c r="D5" i="40"/>
  <c r="C5" i="40"/>
  <c r="J4" i="40"/>
  <c r="J5" i="40" s="1"/>
  <c r="I4" i="40"/>
  <c r="H4" i="40"/>
  <c r="H5" i="40" s="1"/>
  <c r="F4" i="40"/>
  <c r="K4" i="40" s="1"/>
  <c r="G60" i="26"/>
  <c r="F59" i="26"/>
  <c r="E58" i="26"/>
  <c r="D58" i="26"/>
  <c r="C58" i="26"/>
  <c r="F57" i="26"/>
  <c r="F56" i="26"/>
  <c r="F55" i="26"/>
  <c r="F54" i="26"/>
  <c r="F53" i="26"/>
  <c r="F52" i="26"/>
  <c r="J51" i="26"/>
  <c r="H51" i="26"/>
  <c r="K51" i="26" s="1"/>
  <c r="E51" i="26"/>
  <c r="D51" i="26"/>
  <c r="I51" i="26" s="1"/>
  <c r="C51" i="26"/>
  <c r="G51" i="26" s="1"/>
  <c r="J50" i="26"/>
  <c r="I50" i="26"/>
  <c r="H50" i="26"/>
  <c r="K50" i="26" s="1"/>
  <c r="G50" i="26"/>
  <c r="F50" i="26"/>
  <c r="K49" i="26"/>
  <c r="J49" i="26"/>
  <c r="I49" i="26"/>
  <c r="H49" i="26"/>
  <c r="G49" i="26"/>
  <c r="F49" i="26"/>
  <c r="J48" i="26"/>
  <c r="I48" i="26"/>
  <c r="H48" i="26"/>
  <c r="K48" i="26" s="1"/>
  <c r="G48" i="26"/>
  <c r="F48" i="26"/>
  <c r="K47" i="26"/>
  <c r="J47" i="26"/>
  <c r="I47" i="26"/>
  <c r="H47" i="26"/>
  <c r="G47" i="26"/>
  <c r="F47" i="26"/>
  <c r="J46" i="26"/>
  <c r="I46" i="26"/>
  <c r="H46" i="26"/>
  <c r="K46" i="26" s="1"/>
  <c r="G46" i="26"/>
  <c r="F46" i="26"/>
  <c r="K45" i="26"/>
  <c r="J45" i="26"/>
  <c r="I45" i="26"/>
  <c r="H45" i="26"/>
  <c r="G45" i="26"/>
  <c r="F45" i="26"/>
  <c r="J44" i="26"/>
  <c r="I44" i="26"/>
  <c r="H44" i="26"/>
  <c r="K44" i="26" s="1"/>
  <c r="G44" i="26"/>
  <c r="F44" i="26"/>
  <c r="K43" i="26"/>
  <c r="J43" i="26"/>
  <c r="I43" i="26"/>
  <c r="H43" i="26"/>
  <c r="G43" i="26"/>
  <c r="F43" i="26"/>
  <c r="I42" i="26"/>
  <c r="H42" i="26"/>
  <c r="E42" i="26"/>
  <c r="D42" i="26"/>
  <c r="C42" i="26"/>
  <c r="G42" i="26" s="1"/>
  <c r="J41" i="26"/>
  <c r="K41" i="26" s="1"/>
  <c r="I41" i="26"/>
  <c r="H41" i="26"/>
  <c r="G41" i="26"/>
  <c r="F41" i="26"/>
  <c r="J40" i="26"/>
  <c r="H40" i="26"/>
  <c r="K40" i="26" s="1"/>
  <c r="E40" i="26"/>
  <c r="D40" i="26"/>
  <c r="I40" i="26" s="1"/>
  <c r="C40" i="26"/>
  <c r="G40" i="26" s="1"/>
  <c r="J39" i="26"/>
  <c r="I39" i="26"/>
  <c r="H39" i="26"/>
  <c r="K39" i="26" s="1"/>
  <c r="G39" i="26"/>
  <c r="F39" i="26"/>
  <c r="J38" i="26"/>
  <c r="I38" i="26"/>
  <c r="E38" i="26"/>
  <c r="D38" i="26"/>
  <c r="C38" i="26"/>
  <c r="G38" i="26" s="1"/>
  <c r="J37" i="26"/>
  <c r="I37" i="26"/>
  <c r="H37" i="26"/>
  <c r="K37" i="26" s="1"/>
  <c r="G37" i="26"/>
  <c r="F37" i="26"/>
  <c r="J36" i="26"/>
  <c r="K36" i="26" s="1"/>
  <c r="I36" i="26"/>
  <c r="H36" i="26"/>
  <c r="G36" i="26"/>
  <c r="F36" i="26"/>
  <c r="J35" i="26"/>
  <c r="I35" i="26"/>
  <c r="H35" i="26"/>
  <c r="K35" i="26" s="1"/>
  <c r="G35" i="26"/>
  <c r="F35" i="26"/>
  <c r="J34" i="26"/>
  <c r="K34" i="26" s="1"/>
  <c r="I34" i="26"/>
  <c r="H34" i="26"/>
  <c r="G34" i="26"/>
  <c r="F34" i="26"/>
  <c r="J33" i="26"/>
  <c r="I33" i="26"/>
  <c r="H33" i="26"/>
  <c r="K33" i="26" s="1"/>
  <c r="G33" i="26"/>
  <c r="F33" i="26"/>
  <c r="J32" i="26"/>
  <c r="K32" i="26" s="1"/>
  <c r="I32" i="26"/>
  <c r="H32" i="26"/>
  <c r="G32" i="26"/>
  <c r="F32" i="26"/>
  <c r="J31" i="26"/>
  <c r="I31" i="26"/>
  <c r="H31" i="26"/>
  <c r="K31" i="26" s="1"/>
  <c r="G31" i="26"/>
  <c r="F31" i="26"/>
  <c r="J30" i="26"/>
  <c r="K30" i="26" s="1"/>
  <c r="I30" i="26"/>
  <c r="H30" i="26"/>
  <c r="G30" i="26"/>
  <c r="F30" i="26"/>
  <c r="J29" i="26"/>
  <c r="I29" i="26"/>
  <c r="H29" i="26"/>
  <c r="K29" i="26" s="1"/>
  <c r="G29" i="26"/>
  <c r="F29" i="26"/>
  <c r="J28" i="26"/>
  <c r="K28" i="26" s="1"/>
  <c r="I28" i="26"/>
  <c r="H28" i="26"/>
  <c r="G28" i="26"/>
  <c r="F28" i="26"/>
  <c r="J27" i="26"/>
  <c r="I27" i="26"/>
  <c r="H27" i="26"/>
  <c r="K27" i="26" s="1"/>
  <c r="G27" i="26"/>
  <c r="F27" i="26"/>
  <c r="J26" i="26"/>
  <c r="K26" i="26" s="1"/>
  <c r="I26" i="26"/>
  <c r="H26" i="26"/>
  <c r="G26" i="26"/>
  <c r="F26" i="26"/>
  <c r="J25" i="26"/>
  <c r="I25" i="26"/>
  <c r="H25" i="26"/>
  <c r="K25" i="26" s="1"/>
  <c r="G25" i="26"/>
  <c r="F25" i="26"/>
  <c r="J24" i="26"/>
  <c r="K24" i="26" s="1"/>
  <c r="I24" i="26"/>
  <c r="H24" i="26"/>
  <c r="G24" i="26"/>
  <c r="F24" i="26"/>
  <c r="J23" i="26"/>
  <c r="I23" i="26"/>
  <c r="H23" i="26"/>
  <c r="K23" i="26" s="1"/>
  <c r="G23" i="26"/>
  <c r="F23" i="26"/>
  <c r="J22" i="26"/>
  <c r="K22" i="26" s="1"/>
  <c r="I22" i="26"/>
  <c r="H22" i="26"/>
  <c r="G22" i="26"/>
  <c r="F22" i="26"/>
  <c r="J21" i="26"/>
  <c r="I21" i="26"/>
  <c r="H21" i="26"/>
  <c r="K21" i="26" s="1"/>
  <c r="G21" i="26"/>
  <c r="F21" i="26"/>
  <c r="J20" i="26"/>
  <c r="K20" i="26" s="1"/>
  <c r="I20" i="26"/>
  <c r="H20" i="26"/>
  <c r="G20" i="26"/>
  <c r="F20" i="26"/>
  <c r="J19" i="26"/>
  <c r="I19" i="26"/>
  <c r="H19" i="26"/>
  <c r="K19" i="26" s="1"/>
  <c r="G19" i="26"/>
  <c r="F19" i="26"/>
  <c r="J18" i="26"/>
  <c r="K18" i="26" s="1"/>
  <c r="I18" i="26"/>
  <c r="H18" i="26"/>
  <c r="F18" i="26"/>
  <c r="E18" i="26"/>
  <c r="E59" i="26" s="1"/>
  <c r="D18" i="26"/>
  <c r="C18" i="26"/>
  <c r="C59" i="26" s="1"/>
  <c r="K17" i="26"/>
  <c r="J17" i="26"/>
  <c r="I17" i="26"/>
  <c r="H17" i="26"/>
  <c r="G17" i="26"/>
  <c r="F17" i="26"/>
  <c r="J16" i="26"/>
  <c r="I16" i="26"/>
  <c r="H16" i="26"/>
  <c r="K16" i="26" s="1"/>
  <c r="G16" i="26"/>
  <c r="F16" i="26"/>
  <c r="K15" i="26"/>
  <c r="J15" i="26"/>
  <c r="I15" i="26"/>
  <c r="H15" i="26"/>
  <c r="G15" i="26"/>
  <c r="F15" i="26"/>
  <c r="J14" i="26"/>
  <c r="I14" i="26"/>
  <c r="H14" i="26"/>
  <c r="K14" i="26" s="1"/>
  <c r="G14" i="26"/>
  <c r="F14" i="26"/>
  <c r="K13" i="26"/>
  <c r="J13" i="26"/>
  <c r="I13" i="26"/>
  <c r="H13" i="26"/>
  <c r="G13" i="26"/>
  <c r="F13" i="26"/>
  <c r="J12" i="26"/>
  <c r="I12" i="26"/>
  <c r="H12" i="26"/>
  <c r="K12" i="26" s="1"/>
  <c r="G12" i="26"/>
  <c r="F12" i="26"/>
  <c r="K11" i="26"/>
  <c r="J11" i="26"/>
  <c r="I11" i="26"/>
  <c r="H11" i="26"/>
  <c r="G11" i="26"/>
  <c r="F11" i="26"/>
  <c r="J10" i="26"/>
  <c r="I10" i="26"/>
  <c r="H10" i="26"/>
  <c r="K10" i="26" s="1"/>
  <c r="G10" i="26"/>
  <c r="F10" i="26"/>
  <c r="K9" i="26"/>
  <c r="J9" i="26"/>
  <c r="I9" i="26"/>
  <c r="H9" i="26"/>
  <c r="G9" i="26"/>
  <c r="F9" i="26"/>
  <c r="J8" i="26"/>
  <c r="I8" i="26"/>
  <c r="H8" i="26"/>
  <c r="K8" i="26" s="1"/>
  <c r="G8" i="26"/>
  <c r="F8" i="26"/>
  <c r="K7" i="26"/>
  <c r="J7" i="26"/>
  <c r="I7" i="26"/>
  <c r="H7" i="26"/>
  <c r="G7" i="26"/>
  <c r="F7" i="26"/>
  <c r="J6" i="26"/>
  <c r="I6" i="26"/>
  <c r="H6" i="26"/>
  <c r="K6" i="26" s="1"/>
  <c r="G6" i="26"/>
  <c r="F6" i="26"/>
  <c r="J5" i="26"/>
  <c r="E5" i="26"/>
  <c r="D5" i="26"/>
  <c r="C5" i="26"/>
  <c r="J4" i="26"/>
  <c r="I4" i="26"/>
  <c r="I5" i="26" s="1"/>
  <c r="H4" i="26"/>
  <c r="H5" i="26" s="1"/>
  <c r="F4" i="26"/>
  <c r="K4" i="26" s="1"/>
  <c r="G60" i="27"/>
  <c r="E58" i="27"/>
  <c r="D58" i="27"/>
  <c r="C58" i="27"/>
  <c r="F57" i="27"/>
  <c r="F56" i="27"/>
  <c r="F55" i="27"/>
  <c r="F54" i="27"/>
  <c r="F53" i="27"/>
  <c r="F52" i="27"/>
  <c r="I51" i="27"/>
  <c r="H51" i="27"/>
  <c r="E51" i="27"/>
  <c r="D51" i="27"/>
  <c r="C51" i="27"/>
  <c r="G51" i="27" s="1"/>
  <c r="J50" i="27"/>
  <c r="K50" i="27" s="1"/>
  <c r="I50" i="27"/>
  <c r="H50" i="27"/>
  <c r="G50" i="27"/>
  <c r="F50" i="27"/>
  <c r="J49" i="27"/>
  <c r="I49" i="27"/>
  <c r="H49" i="27"/>
  <c r="K49" i="27" s="1"/>
  <c r="G49" i="27"/>
  <c r="F49" i="27"/>
  <c r="J48" i="27"/>
  <c r="K48" i="27" s="1"/>
  <c r="I48" i="27"/>
  <c r="H48" i="27"/>
  <c r="G48" i="27"/>
  <c r="F48" i="27"/>
  <c r="J47" i="27"/>
  <c r="I47" i="27"/>
  <c r="H47" i="27"/>
  <c r="K47" i="27" s="1"/>
  <c r="G47" i="27"/>
  <c r="F47" i="27"/>
  <c r="J46" i="27"/>
  <c r="K46" i="27" s="1"/>
  <c r="I46" i="27"/>
  <c r="H46" i="27"/>
  <c r="G46" i="27"/>
  <c r="F46" i="27"/>
  <c r="J45" i="27"/>
  <c r="I45" i="27"/>
  <c r="H45" i="27"/>
  <c r="K45" i="27" s="1"/>
  <c r="G45" i="27"/>
  <c r="F45" i="27"/>
  <c r="J44" i="27"/>
  <c r="K44" i="27" s="1"/>
  <c r="I44" i="27"/>
  <c r="H44" i="27"/>
  <c r="G44" i="27"/>
  <c r="F44" i="27"/>
  <c r="J43" i="27"/>
  <c r="I43" i="27"/>
  <c r="H43" i="27"/>
  <c r="K43" i="27" s="1"/>
  <c r="G43" i="27"/>
  <c r="F43" i="27"/>
  <c r="J42" i="27"/>
  <c r="K42" i="27" s="1"/>
  <c r="I42" i="27"/>
  <c r="H42" i="27"/>
  <c r="F42" i="27"/>
  <c r="E42" i="27"/>
  <c r="D42" i="27"/>
  <c r="C42" i="27"/>
  <c r="G42" i="27" s="1"/>
  <c r="K41" i="27"/>
  <c r="J41" i="27"/>
  <c r="I41" i="27"/>
  <c r="H41" i="27"/>
  <c r="G41" i="27"/>
  <c r="F41" i="27"/>
  <c r="I40" i="27"/>
  <c r="H40" i="27"/>
  <c r="E40" i="27"/>
  <c r="D40" i="27"/>
  <c r="C40" i="27"/>
  <c r="J39" i="27"/>
  <c r="K39" i="27" s="1"/>
  <c r="I39" i="27"/>
  <c r="H39" i="27"/>
  <c r="G39" i="27"/>
  <c r="F39" i="27"/>
  <c r="J38" i="27"/>
  <c r="H38" i="27"/>
  <c r="K38" i="27" s="1"/>
  <c r="E38" i="27"/>
  <c r="D38" i="27"/>
  <c r="I38" i="27" s="1"/>
  <c r="C38" i="27"/>
  <c r="G38" i="27" s="1"/>
  <c r="J37" i="27"/>
  <c r="I37" i="27"/>
  <c r="H37" i="27"/>
  <c r="K37" i="27" s="1"/>
  <c r="G37" i="27"/>
  <c r="F37" i="27"/>
  <c r="K36" i="27"/>
  <c r="J36" i="27"/>
  <c r="I36" i="27"/>
  <c r="H36" i="27"/>
  <c r="G36" i="27"/>
  <c r="F36" i="27"/>
  <c r="J35" i="27"/>
  <c r="I35" i="27"/>
  <c r="H35" i="27"/>
  <c r="K35" i="27" s="1"/>
  <c r="G35" i="27"/>
  <c r="F35" i="27"/>
  <c r="K34" i="27"/>
  <c r="J34" i="27"/>
  <c r="I34" i="27"/>
  <c r="H34" i="27"/>
  <c r="G34" i="27"/>
  <c r="F34" i="27"/>
  <c r="J33" i="27"/>
  <c r="I33" i="27"/>
  <c r="H33" i="27"/>
  <c r="K33" i="27" s="1"/>
  <c r="G33" i="27"/>
  <c r="F33" i="27"/>
  <c r="K32" i="27"/>
  <c r="J32" i="27"/>
  <c r="I32" i="27"/>
  <c r="H32" i="27"/>
  <c r="G32" i="27"/>
  <c r="F32" i="27"/>
  <c r="J31" i="27"/>
  <c r="I31" i="27"/>
  <c r="H31" i="27"/>
  <c r="K31" i="27" s="1"/>
  <c r="G31" i="27"/>
  <c r="F31" i="27"/>
  <c r="K30" i="27"/>
  <c r="J30" i="27"/>
  <c r="I30" i="27"/>
  <c r="H30" i="27"/>
  <c r="G30" i="27"/>
  <c r="F30" i="27"/>
  <c r="J29" i="27"/>
  <c r="I29" i="27"/>
  <c r="H29" i="27"/>
  <c r="K29" i="27" s="1"/>
  <c r="G29" i="27"/>
  <c r="F29" i="27"/>
  <c r="K28" i="27"/>
  <c r="J28" i="27"/>
  <c r="I28" i="27"/>
  <c r="H28" i="27"/>
  <c r="G28" i="27"/>
  <c r="F28" i="27"/>
  <c r="J27" i="27"/>
  <c r="I27" i="27"/>
  <c r="H27" i="27"/>
  <c r="K27" i="27" s="1"/>
  <c r="G27" i="27"/>
  <c r="F27" i="27"/>
  <c r="K26" i="27"/>
  <c r="J26" i="27"/>
  <c r="I26" i="27"/>
  <c r="H26" i="27"/>
  <c r="G26" i="27"/>
  <c r="F26" i="27"/>
  <c r="J25" i="27"/>
  <c r="I25" i="27"/>
  <c r="H25" i="27"/>
  <c r="K25" i="27" s="1"/>
  <c r="G25" i="27"/>
  <c r="F25" i="27"/>
  <c r="K24" i="27"/>
  <c r="J24" i="27"/>
  <c r="I24" i="27"/>
  <c r="H24" i="27"/>
  <c r="G24" i="27"/>
  <c r="F24" i="27"/>
  <c r="J23" i="27"/>
  <c r="I23" i="27"/>
  <c r="H23" i="27"/>
  <c r="K23" i="27" s="1"/>
  <c r="G23" i="27"/>
  <c r="F23" i="27"/>
  <c r="K22" i="27"/>
  <c r="J22" i="27"/>
  <c r="I22" i="27"/>
  <c r="H22" i="27"/>
  <c r="G22" i="27"/>
  <c r="F22" i="27"/>
  <c r="J21" i="27"/>
  <c r="I21" i="27"/>
  <c r="H21" i="27"/>
  <c r="K21" i="27" s="1"/>
  <c r="G21" i="27"/>
  <c r="F21" i="27"/>
  <c r="K20" i="27"/>
  <c r="J20" i="27"/>
  <c r="I20" i="27"/>
  <c r="H20" i="27"/>
  <c r="G20" i="27"/>
  <c r="F20" i="27"/>
  <c r="J19" i="27"/>
  <c r="I19" i="27"/>
  <c r="H19" i="27"/>
  <c r="K19" i="27" s="1"/>
  <c r="G19" i="27"/>
  <c r="F19" i="27"/>
  <c r="J18" i="27"/>
  <c r="I18" i="27"/>
  <c r="G18" i="27"/>
  <c r="E18" i="27"/>
  <c r="D18" i="27"/>
  <c r="C18" i="27"/>
  <c r="J17" i="27"/>
  <c r="I17" i="27"/>
  <c r="H17" i="27"/>
  <c r="K17" i="27" s="1"/>
  <c r="G17" i="27"/>
  <c r="F17" i="27"/>
  <c r="J16" i="27"/>
  <c r="K16" i="27" s="1"/>
  <c r="I16" i="27"/>
  <c r="H16" i="27"/>
  <c r="G16" i="27"/>
  <c r="F16" i="27"/>
  <c r="J15" i="27"/>
  <c r="I15" i="27"/>
  <c r="H15" i="27"/>
  <c r="K15" i="27" s="1"/>
  <c r="G15" i="27"/>
  <c r="F15" i="27"/>
  <c r="J14" i="27"/>
  <c r="K14" i="27" s="1"/>
  <c r="I14" i="27"/>
  <c r="H14" i="27"/>
  <c r="G14" i="27"/>
  <c r="F14" i="27"/>
  <c r="J13" i="27"/>
  <c r="I13" i="27"/>
  <c r="H13" i="27"/>
  <c r="K13" i="27" s="1"/>
  <c r="G13" i="27"/>
  <c r="F13" i="27"/>
  <c r="J12" i="27"/>
  <c r="K12" i="27" s="1"/>
  <c r="I12" i="27"/>
  <c r="H12" i="27"/>
  <c r="G12" i="27"/>
  <c r="F12" i="27"/>
  <c r="J11" i="27"/>
  <c r="I11" i="27"/>
  <c r="H11" i="27"/>
  <c r="K11" i="27" s="1"/>
  <c r="G11" i="27"/>
  <c r="F11" i="27"/>
  <c r="J10" i="27"/>
  <c r="K10" i="27" s="1"/>
  <c r="I10" i="27"/>
  <c r="H10" i="27"/>
  <c r="G10" i="27"/>
  <c r="F10" i="27"/>
  <c r="J9" i="27"/>
  <c r="I9" i="27"/>
  <c r="H9" i="27"/>
  <c r="K9" i="27" s="1"/>
  <c r="G9" i="27"/>
  <c r="F9" i="27"/>
  <c r="J8" i="27"/>
  <c r="K8" i="27" s="1"/>
  <c r="I8" i="27"/>
  <c r="H8" i="27"/>
  <c r="G8" i="27"/>
  <c r="F8" i="27"/>
  <c r="J7" i="27"/>
  <c r="I7" i="27"/>
  <c r="H7" i="27"/>
  <c r="K7" i="27" s="1"/>
  <c r="G7" i="27"/>
  <c r="F7" i="27"/>
  <c r="J6" i="27"/>
  <c r="K6" i="27" s="1"/>
  <c r="I6" i="27"/>
  <c r="H6" i="27"/>
  <c r="G6" i="27"/>
  <c r="F6" i="27"/>
  <c r="E5" i="27"/>
  <c r="D5" i="27"/>
  <c r="C5" i="27"/>
  <c r="J4" i="27"/>
  <c r="J5" i="27" s="1"/>
  <c r="I4" i="27"/>
  <c r="I5" i="27" s="1"/>
  <c r="H4" i="27"/>
  <c r="H5" i="27" s="1"/>
  <c r="F4" i="27"/>
  <c r="K4" i="27" s="1"/>
  <c r="D57" i="36"/>
  <c r="C57" i="36"/>
  <c r="E56" i="36"/>
  <c r="E55" i="36"/>
  <c r="E54" i="36"/>
  <c r="E53" i="36"/>
  <c r="E52" i="36"/>
  <c r="E51" i="36"/>
  <c r="D50" i="36"/>
  <c r="C50" i="36"/>
  <c r="E49" i="36"/>
  <c r="E48" i="36"/>
  <c r="E47" i="36"/>
  <c r="E46" i="36"/>
  <c r="E45" i="36"/>
  <c r="E44" i="36"/>
  <c r="E43" i="36"/>
  <c r="E42" i="36"/>
  <c r="D41" i="36"/>
  <c r="C41" i="36"/>
  <c r="E40" i="36"/>
  <c r="E41" i="36" s="1"/>
  <c r="D39" i="36"/>
  <c r="C39" i="36"/>
  <c r="E38" i="36"/>
  <c r="E39" i="36" s="1"/>
  <c r="D37" i="36"/>
  <c r="C37" i="36"/>
  <c r="E36" i="36"/>
  <c r="E35" i="36"/>
  <c r="E34" i="36"/>
  <c r="E33" i="36"/>
  <c r="E32" i="36"/>
  <c r="E31" i="36"/>
  <c r="E30" i="36"/>
  <c r="E29" i="36"/>
  <c r="E28" i="36"/>
  <c r="E27" i="36"/>
  <c r="E26" i="36"/>
  <c r="E25" i="36"/>
  <c r="E24" i="36"/>
  <c r="E23" i="36"/>
  <c r="E22" i="36"/>
  <c r="E21" i="36"/>
  <c r="E20" i="36"/>
  <c r="E19" i="36"/>
  <c r="E18" i="36"/>
  <c r="D17" i="36"/>
  <c r="C17" i="36"/>
  <c r="C58" i="36" s="1"/>
  <c r="E16" i="36"/>
  <c r="E15" i="36"/>
  <c r="E14" i="36"/>
  <c r="E13" i="36"/>
  <c r="E12" i="36"/>
  <c r="E11" i="36"/>
  <c r="E10" i="36"/>
  <c r="E9" i="36"/>
  <c r="E8" i="36"/>
  <c r="E7" i="36"/>
  <c r="E6" i="36"/>
  <c r="E5" i="36"/>
  <c r="J58" i="35"/>
  <c r="K58" i="35" s="1"/>
  <c r="L58" i="35" s="1"/>
  <c r="I58" i="35"/>
  <c r="H58" i="35"/>
  <c r="E58" i="35"/>
  <c r="D58" i="35"/>
  <c r="C58" i="35"/>
  <c r="J51" i="35"/>
  <c r="I51" i="35"/>
  <c r="H51" i="35"/>
  <c r="E51" i="35"/>
  <c r="F51" i="35" s="1"/>
  <c r="G51" i="35" s="1"/>
  <c r="D51" i="35"/>
  <c r="C51" i="35"/>
  <c r="J42" i="35"/>
  <c r="K42" i="35" s="1"/>
  <c r="L42" i="35" s="1"/>
  <c r="I42" i="35"/>
  <c r="H42" i="35"/>
  <c r="E42" i="35"/>
  <c r="D42" i="35"/>
  <c r="C42" i="35"/>
  <c r="J40" i="35"/>
  <c r="I40" i="35"/>
  <c r="H40" i="35"/>
  <c r="E40" i="35"/>
  <c r="F40" i="35" s="1"/>
  <c r="G40" i="35" s="1"/>
  <c r="D40" i="35"/>
  <c r="C40" i="35"/>
  <c r="J38" i="35"/>
  <c r="K38" i="35" s="1"/>
  <c r="L38" i="35" s="1"/>
  <c r="I38" i="35"/>
  <c r="H38" i="35"/>
  <c r="E38" i="35"/>
  <c r="D38" i="35"/>
  <c r="C38" i="35"/>
  <c r="J18" i="35"/>
  <c r="I18" i="35"/>
  <c r="H18" i="35"/>
  <c r="E18" i="35"/>
  <c r="D18" i="35"/>
  <c r="C18" i="35"/>
  <c r="E5" i="35"/>
  <c r="D5" i="35"/>
  <c r="C5" i="35"/>
  <c r="J4" i="35"/>
  <c r="J5" i="35" s="1"/>
  <c r="I4" i="35"/>
  <c r="I5" i="35" s="1"/>
  <c r="H4" i="35"/>
  <c r="H5" i="35" s="1"/>
  <c r="F4" i="35"/>
  <c r="K4" i="35" s="1"/>
  <c r="O58" i="34"/>
  <c r="N58" i="34"/>
  <c r="M58" i="34"/>
  <c r="J58" i="34"/>
  <c r="I58" i="34"/>
  <c r="H58" i="34"/>
  <c r="E58" i="34"/>
  <c r="F58" i="34" s="1"/>
  <c r="G58" i="34" s="1"/>
  <c r="D58" i="34"/>
  <c r="C58" i="34"/>
  <c r="O51" i="34"/>
  <c r="N51" i="34"/>
  <c r="M51" i="34"/>
  <c r="J51" i="34"/>
  <c r="I51" i="34"/>
  <c r="H51" i="34"/>
  <c r="E51" i="34"/>
  <c r="D51" i="34"/>
  <c r="C51" i="34"/>
  <c r="O42" i="34"/>
  <c r="P42" i="34" s="1"/>
  <c r="Q42" i="34" s="1"/>
  <c r="N42" i="34"/>
  <c r="M42" i="34"/>
  <c r="J42" i="34"/>
  <c r="I42" i="34"/>
  <c r="H42" i="34"/>
  <c r="E42" i="34"/>
  <c r="D42" i="34"/>
  <c r="C42" i="34"/>
  <c r="O40" i="34"/>
  <c r="N40" i="34"/>
  <c r="M40" i="34"/>
  <c r="J40" i="34"/>
  <c r="K40" i="34" s="1"/>
  <c r="L40" i="34" s="1"/>
  <c r="I40" i="34"/>
  <c r="H40" i="34"/>
  <c r="E40" i="34"/>
  <c r="F40" i="34" s="1"/>
  <c r="G40" i="34" s="1"/>
  <c r="D40" i="34"/>
  <c r="C40" i="34"/>
  <c r="O38" i="34"/>
  <c r="N38" i="34"/>
  <c r="M38" i="34"/>
  <c r="J38" i="34"/>
  <c r="I38" i="34"/>
  <c r="H38" i="34"/>
  <c r="E38" i="34"/>
  <c r="F38" i="34" s="1"/>
  <c r="G38" i="34" s="1"/>
  <c r="D38" i="34"/>
  <c r="C38" i="34"/>
  <c r="O18" i="34"/>
  <c r="P18" i="34" s="1"/>
  <c r="Q18" i="34" s="1"/>
  <c r="N18" i="34"/>
  <c r="N59" i="34" s="1"/>
  <c r="M18" i="34"/>
  <c r="J18" i="34"/>
  <c r="I18" i="34"/>
  <c r="H18" i="34"/>
  <c r="H59" i="34" s="1"/>
  <c r="E18" i="34"/>
  <c r="F18" i="34" s="1"/>
  <c r="G18" i="34" s="1"/>
  <c r="D18" i="34"/>
  <c r="C18" i="34"/>
  <c r="M5" i="34"/>
  <c r="E5" i="34"/>
  <c r="D5" i="34"/>
  <c r="C5" i="34"/>
  <c r="P4" i="34"/>
  <c r="O4" i="34"/>
  <c r="O5" i="34" s="1"/>
  <c r="N4" i="34"/>
  <c r="N5" i="34" s="1"/>
  <c r="M4" i="34"/>
  <c r="K4" i="34"/>
  <c r="J4" i="34"/>
  <c r="J5" i="34" s="1"/>
  <c r="I4" i="34"/>
  <c r="I5" i="34" s="1"/>
  <c r="H4" i="34"/>
  <c r="H5" i="34" s="1"/>
  <c r="E58" i="29"/>
  <c r="D58" i="29"/>
  <c r="C58" i="29"/>
  <c r="F57" i="29"/>
  <c r="G57" i="29" s="1"/>
  <c r="F56" i="29"/>
  <c r="G56" i="29" s="1"/>
  <c r="F55" i="29"/>
  <c r="G55" i="29" s="1"/>
  <c r="F54" i="29"/>
  <c r="G54" i="29" s="1"/>
  <c r="F53" i="29"/>
  <c r="G53" i="29" s="1"/>
  <c r="F52" i="29"/>
  <c r="G52" i="29" s="1"/>
  <c r="E51" i="29"/>
  <c r="J51" i="29" s="1"/>
  <c r="D51" i="29"/>
  <c r="I51" i="29" s="1"/>
  <c r="C51" i="29"/>
  <c r="H51" i="29" s="1"/>
  <c r="J50" i="29"/>
  <c r="I50" i="29"/>
  <c r="H50" i="29"/>
  <c r="F50" i="29"/>
  <c r="G50" i="29" s="1"/>
  <c r="J49" i="29"/>
  <c r="I49" i="29"/>
  <c r="H49" i="29"/>
  <c r="F49" i="29"/>
  <c r="G49" i="29" s="1"/>
  <c r="J48" i="29"/>
  <c r="I48" i="29"/>
  <c r="H48" i="29"/>
  <c r="F48" i="29"/>
  <c r="G48" i="29" s="1"/>
  <c r="J47" i="29"/>
  <c r="I47" i="29"/>
  <c r="H47" i="29"/>
  <c r="F47" i="29"/>
  <c r="G47" i="29" s="1"/>
  <c r="J46" i="29"/>
  <c r="I46" i="29"/>
  <c r="H46" i="29"/>
  <c r="F46" i="29"/>
  <c r="G46" i="29" s="1"/>
  <c r="J45" i="29"/>
  <c r="I45" i="29"/>
  <c r="H45" i="29"/>
  <c r="F45" i="29"/>
  <c r="G45" i="29" s="1"/>
  <c r="J44" i="29"/>
  <c r="I44" i="29"/>
  <c r="H44" i="29"/>
  <c r="F44" i="29"/>
  <c r="G44" i="29" s="1"/>
  <c r="J43" i="29"/>
  <c r="I43" i="29"/>
  <c r="H43" i="29"/>
  <c r="F43" i="29"/>
  <c r="G43" i="29" s="1"/>
  <c r="E42" i="29"/>
  <c r="J42" i="29" s="1"/>
  <c r="D42" i="29"/>
  <c r="I42" i="29" s="1"/>
  <c r="C42" i="29"/>
  <c r="H42" i="29" s="1"/>
  <c r="J41" i="29"/>
  <c r="K41" i="29" s="1"/>
  <c r="I41" i="29"/>
  <c r="H41" i="29"/>
  <c r="F41" i="29"/>
  <c r="G41" i="29" s="1"/>
  <c r="I40" i="29"/>
  <c r="E40" i="29"/>
  <c r="J40" i="29" s="1"/>
  <c r="K40" i="29" s="1"/>
  <c r="D40" i="29"/>
  <c r="C40" i="29"/>
  <c r="H40" i="29" s="1"/>
  <c r="J39" i="29"/>
  <c r="K39" i="29" s="1"/>
  <c r="I39" i="29"/>
  <c r="H39" i="29"/>
  <c r="F39" i="29"/>
  <c r="G39" i="29" s="1"/>
  <c r="H38" i="29"/>
  <c r="E38" i="29"/>
  <c r="J38" i="29" s="1"/>
  <c r="D38" i="29"/>
  <c r="I38" i="29" s="1"/>
  <c r="C38" i="29"/>
  <c r="J37" i="29"/>
  <c r="K37" i="29" s="1"/>
  <c r="I37" i="29"/>
  <c r="H37" i="29"/>
  <c r="F37" i="29"/>
  <c r="G37" i="29" s="1"/>
  <c r="K36" i="29"/>
  <c r="J36" i="29"/>
  <c r="I36" i="29"/>
  <c r="H36" i="29"/>
  <c r="F36" i="29"/>
  <c r="G36" i="29" s="1"/>
  <c r="J35" i="29"/>
  <c r="K35" i="29" s="1"/>
  <c r="I35" i="29"/>
  <c r="H35" i="29"/>
  <c r="F35" i="29"/>
  <c r="G35" i="29" s="1"/>
  <c r="J34" i="29"/>
  <c r="K34" i="29" s="1"/>
  <c r="I34" i="29"/>
  <c r="H34" i="29"/>
  <c r="F34" i="29"/>
  <c r="G34" i="29" s="1"/>
  <c r="J33" i="29"/>
  <c r="I33" i="29"/>
  <c r="H33" i="29"/>
  <c r="F33" i="29"/>
  <c r="G33" i="29" s="1"/>
  <c r="J32" i="29"/>
  <c r="I32" i="29"/>
  <c r="H32" i="29"/>
  <c r="K32" i="29" s="1"/>
  <c r="F32" i="29"/>
  <c r="G32" i="29" s="1"/>
  <c r="J31" i="29"/>
  <c r="I31" i="29"/>
  <c r="H31" i="29"/>
  <c r="F31" i="29"/>
  <c r="G31" i="29" s="1"/>
  <c r="J30" i="29"/>
  <c r="K30" i="29" s="1"/>
  <c r="I30" i="29"/>
  <c r="H30" i="29"/>
  <c r="F30" i="29"/>
  <c r="G30" i="29" s="1"/>
  <c r="J29" i="29"/>
  <c r="K29" i="29" s="1"/>
  <c r="I29" i="29"/>
  <c r="H29" i="29"/>
  <c r="F29" i="29"/>
  <c r="G29" i="29" s="1"/>
  <c r="K28" i="29"/>
  <c r="J28" i="29"/>
  <c r="I28" i="29"/>
  <c r="H28" i="29"/>
  <c r="F28" i="29"/>
  <c r="G28" i="29" s="1"/>
  <c r="J27" i="29"/>
  <c r="I27" i="29"/>
  <c r="H27" i="29"/>
  <c r="F27" i="29"/>
  <c r="G27" i="29" s="1"/>
  <c r="J26" i="29"/>
  <c r="K26" i="29" s="1"/>
  <c r="I26" i="29"/>
  <c r="H26" i="29"/>
  <c r="F26" i="29"/>
  <c r="G26" i="29" s="1"/>
  <c r="J25" i="29"/>
  <c r="I25" i="29"/>
  <c r="H25" i="29"/>
  <c r="F25" i="29"/>
  <c r="G25" i="29" s="1"/>
  <c r="K24" i="29"/>
  <c r="J24" i="29"/>
  <c r="I24" i="29"/>
  <c r="H24" i="29"/>
  <c r="F24" i="29"/>
  <c r="G24" i="29" s="1"/>
  <c r="J23" i="29"/>
  <c r="K23" i="29" s="1"/>
  <c r="I23" i="29"/>
  <c r="H23" i="29"/>
  <c r="F23" i="29"/>
  <c r="G23" i="29" s="1"/>
  <c r="J22" i="29"/>
  <c r="K22" i="29" s="1"/>
  <c r="I22" i="29"/>
  <c r="H22" i="29"/>
  <c r="F22" i="29"/>
  <c r="G22" i="29" s="1"/>
  <c r="J21" i="29"/>
  <c r="K21" i="29" s="1"/>
  <c r="I21" i="29"/>
  <c r="H21" i="29"/>
  <c r="F21" i="29"/>
  <c r="G21" i="29" s="1"/>
  <c r="K20" i="29"/>
  <c r="J20" i="29"/>
  <c r="I20" i="29"/>
  <c r="H20" i="29"/>
  <c r="F20" i="29"/>
  <c r="G20" i="29" s="1"/>
  <c r="J19" i="29"/>
  <c r="I19" i="29"/>
  <c r="H19" i="29"/>
  <c r="F19" i="29"/>
  <c r="G19" i="29" s="1"/>
  <c r="E18" i="29"/>
  <c r="D18" i="29"/>
  <c r="I18" i="29" s="1"/>
  <c r="C18" i="29"/>
  <c r="F18" i="29" s="1"/>
  <c r="G18" i="29" s="1"/>
  <c r="J17" i="29"/>
  <c r="I17" i="29"/>
  <c r="H17" i="29"/>
  <c r="K17" i="29" s="1"/>
  <c r="F17" i="29"/>
  <c r="G17" i="29" s="1"/>
  <c r="J16" i="29"/>
  <c r="I16" i="29"/>
  <c r="H16" i="29"/>
  <c r="F16" i="29"/>
  <c r="G16" i="29" s="1"/>
  <c r="J15" i="29"/>
  <c r="I15" i="29"/>
  <c r="H15" i="29"/>
  <c r="F15" i="29"/>
  <c r="G15" i="29" s="1"/>
  <c r="J14" i="29"/>
  <c r="I14" i="29"/>
  <c r="H14" i="29"/>
  <c r="F14" i="29"/>
  <c r="G14" i="29" s="1"/>
  <c r="J13" i="29"/>
  <c r="I13" i="29"/>
  <c r="H13" i="29"/>
  <c r="F13" i="29"/>
  <c r="G13" i="29" s="1"/>
  <c r="J12" i="29"/>
  <c r="I12" i="29"/>
  <c r="H12" i="29"/>
  <c r="F12" i="29"/>
  <c r="G12" i="29" s="1"/>
  <c r="J11" i="29"/>
  <c r="I11" i="29"/>
  <c r="H11" i="29"/>
  <c r="F11" i="29"/>
  <c r="G11" i="29" s="1"/>
  <c r="J10" i="29"/>
  <c r="I10" i="29"/>
  <c r="H10" i="29"/>
  <c r="F10" i="29"/>
  <c r="G10" i="29" s="1"/>
  <c r="J9" i="29"/>
  <c r="K9" i="29" s="1"/>
  <c r="I9" i="29"/>
  <c r="H9" i="29"/>
  <c r="F9" i="29"/>
  <c r="G9" i="29" s="1"/>
  <c r="J8" i="29"/>
  <c r="K8" i="29" s="1"/>
  <c r="I8" i="29"/>
  <c r="H8" i="29"/>
  <c r="F8" i="29"/>
  <c r="G8" i="29" s="1"/>
  <c r="J7" i="29"/>
  <c r="K7" i="29" s="1"/>
  <c r="I7" i="29"/>
  <c r="H7" i="29"/>
  <c r="F7" i="29"/>
  <c r="G7" i="29" s="1"/>
  <c r="J6" i="29"/>
  <c r="K6" i="29" s="1"/>
  <c r="I6" i="29"/>
  <c r="H6" i="29"/>
  <c r="F6" i="29"/>
  <c r="G6" i="29" s="1"/>
  <c r="E5" i="29"/>
  <c r="D5" i="29"/>
  <c r="C5" i="29"/>
  <c r="J4" i="29"/>
  <c r="J5" i="29" s="1"/>
  <c r="I4" i="29"/>
  <c r="I5" i="29" s="1"/>
  <c r="H4" i="29"/>
  <c r="H5" i="29" s="1"/>
  <c r="F4" i="29"/>
  <c r="K4" i="29" s="1"/>
  <c r="J58" i="33"/>
  <c r="I58" i="33"/>
  <c r="H58" i="33"/>
  <c r="E58" i="33"/>
  <c r="D58" i="33"/>
  <c r="C58" i="33"/>
  <c r="J51" i="33"/>
  <c r="I51" i="33"/>
  <c r="H51" i="33"/>
  <c r="E51" i="33"/>
  <c r="D51" i="33"/>
  <c r="C51" i="33"/>
  <c r="J42" i="33"/>
  <c r="I42" i="33"/>
  <c r="H42" i="33"/>
  <c r="E42" i="33"/>
  <c r="D42" i="33"/>
  <c r="C42" i="33"/>
  <c r="J40" i="33"/>
  <c r="I40" i="33"/>
  <c r="H40" i="33"/>
  <c r="E40" i="33"/>
  <c r="D40" i="33"/>
  <c r="C40" i="33"/>
  <c r="J38" i="33"/>
  <c r="I38" i="33"/>
  <c r="H38" i="33"/>
  <c r="E38" i="33"/>
  <c r="D38" i="33"/>
  <c r="C38" i="33"/>
  <c r="J18" i="33"/>
  <c r="J59" i="33" s="1"/>
  <c r="I18" i="33"/>
  <c r="I59" i="33" s="1"/>
  <c r="H18" i="33"/>
  <c r="H59" i="33" s="1"/>
  <c r="E18" i="33"/>
  <c r="D18" i="33"/>
  <c r="D59" i="33" s="1"/>
  <c r="C18" i="33"/>
  <c r="C59" i="33" s="1"/>
  <c r="E5" i="33"/>
  <c r="D5" i="33"/>
  <c r="C5" i="33"/>
  <c r="J4" i="33"/>
  <c r="J5" i="33" s="1"/>
  <c r="I4" i="33"/>
  <c r="I5" i="33" s="1"/>
  <c r="H4" i="33"/>
  <c r="H5" i="33" s="1"/>
  <c r="F4" i="33"/>
  <c r="K4" i="33" s="1"/>
  <c r="G60" i="30"/>
  <c r="E58" i="30"/>
  <c r="D58" i="30"/>
  <c r="C58" i="30"/>
  <c r="F57" i="30"/>
  <c r="F56" i="30"/>
  <c r="F55" i="30"/>
  <c r="F54" i="30"/>
  <c r="F53" i="30"/>
  <c r="F52" i="30"/>
  <c r="I51" i="30"/>
  <c r="E51" i="30"/>
  <c r="J51" i="30" s="1"/>
  <c r="K51" i="30" s="1"/>
  <c r="D51" i="30"/>
  <c r="C51" i="30"/>
  <c r="H51" i="30" s="1"/>
  <c r="J50" i="30"/>
  <c r="K50" i="30" s="1"/>
  <c r="I50" i="30"/>
  <c r="H50" i="30"/>
  <c r="G50" i="30"/>
  <c r="F50" i="30"/>
  <c r="J49" i="30"/>
  <c r="K49" i="30" s="1"/>
  <c r="I49" i="30"/>
  <c r="H49" i="30"/>
  <c r="G49" i="30"/>
  <c r="F49" i="30"/>
  <c r="J48" i="30"/>
  <c r="K48" i="30" s="1"/>
  <c r="I48" i="30"/>
  <c r="H48" i="30"/>
  <c r="G48" i="30"/>
  <c r="F48" i="30"/>
  <c r="J47" i="30"/>
  <c r="K47" i="30" s="1"/>
  <c r="I47" i="30"/>
  <c r="H47" i="30"/>
  <c r="G47" i="30"/>
  <c r="F47" i="30"/>
  <c r="J46" i="30"/>
  <c r="K46" i="30" s="1"/>
  <c r="I46" i="30"/>
  <c r="H46" i="30"/>
  <c r="G46" i="30"/>
  <c r="F46" i="30"/>
  <c r="J45" i="30"/>
  <c r="K45" i="30" s="1"/>
  <c r="I45" i="30"/>
  <c r="H45" i="30"/>
  <c r="G45" i="30"/>
  <c r="F45" i="30"/>
  <c r="J44" i="30"/>
  <c r="K44" i="30" s="1"/>
  <c r="I44" i="30"/>
  <c r="H44" i="30"/>
  <c r="G44" i="30"/>
  <c r="F44" i="30"/>
  <c r="J43" i="30"/>
  <c r="K43" i="30" s="1"/>
  <c r="I43" i="30"/>
  <c r="H43" i="30"/>
  <c r="G43" i="30"/>
  <c r="F43" i="30"/>
  <c r="J42" i="30"/>
  <c r="F42" i="30"/>
  <c r="E42" i="30"/>
  <c r="D42" i="30"/>
  <c r="I42" i="30" s="1"/>
  <c r="C42" i="30"/>
  <c r="H42" i="30" s="1"/>
  <c r="K41" i="30"/>
  <c r="J41" i="30"/>
  <c r="I41" i="30"/>
  <c r="H41" i="30"/>
  <c r="G41" i="30"/>
  <c r="F41" i="30"/>
  <c r="I40" i="30"/>
  <c r="E40" i="30"/>
  <c r="J40" i="30" s="1"/>
  <c r="K40" i="30" s="1"/>
  <c r="D40" i="30"/>
  <c r="C40" i="30"/>
  <c r="H40" i="30" s="1"/>
  <c r="J39" i="30"/>
  <c r="K39" i="30" s="1"/>
  <c r="I39" i="30"/>
  <c r="H39" i="30"/>
  <c r="G39" i="30"/>
  <c r="F39" i="30"/>
  <c r="H38" i="30"/>
  <c r="E38" i="30"/>
  <c r="J38" i="30" s="1"/>
  <c r="K38" i="30" s="1"/>
  <c r="D38" i="30"/>
  <c r="I38" i="30" s="1"/>
  <c r="C38" i="30"/>
  <c r="G38" i="30" s="1"/>
  <c r="J37" i="30"/>
  <c r="K37" i="30" s="1"/>
  <c r="I37" i="30"/>
  <c r="H37" i="30"/>
  <c r="G37" i="30"/>
  <c r="F37" i="30"/>
  <c r="K36" i="30"/>
  <c r="J36" i="30"/>
  <c r="I36" i="30"/>
  <c r="H36" i="30"/>
  <c r="G36" i="30"/>
  <c r="F36" i="30"/>
  <c r="J35" i="30"/>
  <c r="K35" i="30" s="1"/>
  <c r="I35" i="30"/>
  <c r="H35" i="30"/>
  <c r="G35" i="30"/>
  <c r="F35" i="30"/>
  <c r="K34" i="30"/>
  <c r="J34" i="30"/>
  <c r="I34" i="30"/>
  <c r="H34" i="30"/>
  <c r="G34" i="30"/>
  <c r="F34" i="30"/>
  <c r="J33" i="30"/>
  <c r="K33" i="30" s="1"/>
  <c r="I33" i="30"/>
  <c r="H33" i="30"/>
  <c r="G33" i="30"/>
  <c r="F33" i="30"/>
  <c r="K32" i="30"/>
  <c r="J32" i="30"/>
  <c r="I32" i="30"/>
  <c r="H32" i="30"/>
  <c r="G32" i="30"/>
  <c r="F32" i="30"/>
  <c r="J31" i="30"/>
  <c r="K31" i="30" s="1"/>
  <c r="I31" i="30"/>
  <c r="H31" i="30"/>
  <c r="G31" i="30"/>
  <c r="F31" i="30"/>
  <c r="K30" i="30"/>
  <c r="J30" i="30"/>
  <c r="I30" i="30"/>
  <c r="H30" i="30"/>
  <c r="G30" i="30"/>
  <c r="F30" i="30"/>
  <c r="J29" i="30"/>
  <c r="K29" i="30" s="1"/>
  <c r="I29" i="30"/>
  <c r="H29" i="30"/>
  <c r="G29" i="30"/>
  <c r="F29" i="30"/>
  <c r="K28" i="30"/>
  <c r="J28" i="30"/>
  <c r="I28" i="30"/>
  <c r="H28" i="30"/>
  <c r="G28" i="30"/>
  <c r="F28" i="30"/>
  <c r="J27" i="30"/>
  <c r="K27" i="30" s="1"/>
  <c r="I27" i="30"/>
  <c r="H27" i="30"/>
  <c r="G27" i="30"/>
  <c r="F27" i="30"/>
  <c r="K26" i="30"/>
  <c r="J26" i="30"/>
  <c r="I26" i="30"/>
  <c r="H26" i="30"/>
  <c r="G26" i="30"/>
  <c r="F26" i="30"/>
  <c r="J25" i="30"/>
  <c r="K25" i="30" s="1"/>
  <c r="I25" i="30"/>
  <c r="H25" i="30"/>
  <c r="G25" i="30"/>
  <c r="F25" i="30"/>
  <c r="K24" i="30"/>
  <c r="J24" i="30"/>
  <c r="I24" i="30"/>
  <c r="H24" i="30"/>
  <c r="G24" i="30"/>
  <c r="F24" i="30"/>
  <c r="J23" i="30"/>
  <c r="K23" i="30" s="1"/>
  <c r="I23" i="30"/>
  <c r="H23" i="30"/>
  <c r="G23" i="30"/>
  <c r="F23" i="30"/>
  <c r="K22" i="30"/>
  <c r="J22" i="30"/>
  <c r="I22" i="30"/>
  <c r="H22" i="30"/>
  <c r="G22" i="30"/>
  <c r="F22" i="30"/>
  <c r="J21" i="30"/>
  <c r="K21" i="30" s="1"/>
  <c r="I21" i="30"/>
  <c r="H21" i="30"/>
  <c r="G21" i="30"/>
  <c r="F21" i="30"/>
  <c r="K20" i="30"/>
  <c r="J20" i="30"/>
  <c r="I20" i="30"/>
  <c r="H20" i="30"/>
  <c r="G20" i="30"/>
  <c r="F20" i="30"/>
  <c r="J19" i="30"/>
  <c r="K19" i="30" s="1"/>
  <c r="I19" i="30"/>
  <c r="H19" i="30"/>
  <c r="G19" i="30"/>
  <c r="F19" i="30"/>
  <c r="J18" i="30"/>
  <c r="E18" i="30"/>
  <c r="E59" i="30" s="1"/>
  <c r="D18" i="30"/>
  <c r="I18" i="30" s="1"/>
  <c r="C18" i="30"/>
  <c r="F18" i="30" s="1"/>
  <c r="J17" i="30"/>
  <c r="I17" i="30"/>
  <c r="H17" i="30"/>
  <c r="K17" i="30" s="1"/>
  <c r="G17" i="30"/>
  <c r="F17" i="30"/>
  <c r="J16" i="30"/>
  <c r="K16" i="30" s="1"/>
  <c r="I16" i="30"/>
  <c r="H16" i="30"/>
  <c r="G16" i="30"/>
  <c r="F16" i="30"/>
  <c r="J15" i="30"/>
  <c r="I15" i="30"/>
  <c r="H15" i="30"/>
  <c r="K15" i="30" s="1"/>
  <c r="G15" i="30"/>
  <c r="F15" i="30"/>
  <c r="J14" i="30"/>
  <c r="K14" i="30" s="1"/>
  <c r="I14" i="30"/>
  <c r="H14" i="30"/>
  <c r="G14" i="30"/>
  <c r="F14" i="30"/>
  <c r="J13" i="30"/>
  <c r="I13" i="30"/>
  <c r="H13" i="30"/>
  <c r="K13" i="30" s="1"/>
  <c r="G13" i="30"/>
  <c r="F13" i="30"/>
  <c r="J12" i="30"/>
  <c r="K12" i="30" s="1"/>
  <c r="I12" i="30"/>
  <c r="H12" i="30"/>
  <c r="G12" i="30"/>
  <c r="F12" i="30"/>
  <c r="J11" i="30"/>
  <c r="I11" i="30"/>
  <c r="H11" i="30"/>
  <c r="K11" i="30" s="1"/>
  <c r="G11" i="30"/>
  <c r="F11" i="30"/>
  <c r="J10" i="30"/>
  <c r="K10" i="30" s="1"/>
  <c r="I10" i="30"/>
  <c r="H10" i="30"/>
  <c r="G10" i="30"/>
  <c r="F10" i="30"/>
  <c r="J9" i="30"/>
  <c r="I9" i="30"/>
  <c r="H9" i="30"/>
  <c r="K9" i="30" s="1"/>
  <c r="G9" i="30"/>
  <c r="F9" i="30"/>
  <c r="J8" i="30"/>
  <c r="K8" i="30" s="1"/>
  <c r="I8" i="30"/>
  <c r="H8" i="30"/>
  <c r="G8" i="30"/>
  <c r="F8" i="30"/>
  <c r="J7" i="30"/>
  <c r="I7" i="30"/>
  <c r="H7" i="30"/>
  <c r="K7" i="30" s="1"/>
  <c r="G7" i="30"/>
  <c r="F7" i="30"/>
  <c r="J6" i="30"/>
  <c r="K6" i="30" s="1"/>
  <c r="I6" i="30"/>
  <c r="H6" i="30"/>
  <c r="G6" i="30"/>
  <c r="F6" i="30"/>
  <c r="H5" i="30"/>
  <c r="E5" i="30"/>
  <c r="D5" i="30"/>
  <c r="C5" i="30"/>
  <c r="J4" i="30"/>
  <c r="J5" i="30" s="1"/>
  <c r="I4" i="30"/>
  <c r="I5" i="30" s="1"/>
  <c r="H4" i="30"/>
  <c r="F4" i="30"/>
  <c r="K4" i="30" s="1"/>
  <c r="G60" i="31"/>
  <c r="E58" i="31"/>
  <c r="D58" i="31"/>
  <c r="C58" i="31"/>
  <c r="J51" i="31"/>
  <c r="E51" i="31"/>
  <c r="D51" i="31"/>
  <c r="I51" i="31" s="1"/>
  <c r="C51" i="31"/>
  <c r="H51" i="31" s="1"/>
  <c r="J50" i="31"/>
  <c r="I50" i="31"/>
  <c r="H50" i="31"/>
  <c r="J49" i="31"/>
  <c r="I49" i="31"/>
  <c r="H49" i="31"/>
  <c r="J48" i="31"/>
  <c r="I48" i="31"/>
  <c r="H48" i="31"/>
  <c r="J47" i="31"/>
  <c r="I47" i="31"/>
  <c r="H47" i="31"/>
  <c r="J46" i="31"/>
  <c r="I46" i="31"/>
  <c r="H46" i="31"/>
  <c r="J45" i="31"/>
  <c r="I45" i="31"/>
  <c r="H45" i="31"/>
  <c r="J44" i="31"/>
  <c r="I44" i="31"/>
  <c r="H44" i="31"/>
  <c r="J43" i="31"/>
  <c r="I43" i="31"/>
  <c r="H43" i="31"/>
  <c r="J42" i="31"/>
  <c r="E42" i="31"/>
  <c r="D42" i="31"/>
  <c r="I42" i="31" s="1"/>
  <c r="C42" i="31"/>
  <c r="J41" i="31"/>
  <c r="I41" i="31"/>
  <c r="H41" i="31"/>
  <c r="J40" i="31"/>
  <c r="I40" i="31"/>
  <c r="E40" i="31"/>
  <c r="D40" i="31"/>
  <c r="C40" i="31"/>
  <c r="H40" i="31" s="1"/>
  <c r="J39" i="31"/>
  <c r="I39" i="31"/>
  <c r="H39" i="31"/>
  <c r="I38" i="31"/>
  <c r="H38" i="31"/>
  <c r="E38" i="31"/>
  <c r="J38" i="31" s="1"/>
  <c r="D38" i="31"/>
  <c r="C38" i="31"/>
  <c r="J37" i="31"/>
  <c r="I37" i="31"/>
  <c r="H37" i="31"/>
  <c r="J36" i="31"/>
  <c r="I36" i="31"/>
  <c r="H36" i="31"/>
  <c r="J35" i="31"/>
  <c r="I35" i="31"/>
  <c r="H35" i="31"/>
  <c r="J34" i="31"/>
  <c r="I34" i="31"/>
  <c r="H34" i="31"/>
  <c r="J33" i="31"/>
  <c r="I33" i="31"/>
  <c r="H33" i="31"/>
  <c r="J32" i="31"/>
  <c r="I32" i="31"/>
  <c r="H32" i="31"/>
  <c r="J31" i="31"/>
  <c r="I31" i="31"/>
  <c r="H31" i="31"/>
  <c r="J30" i="31"/>
  <c r="I30" i="31"/>
  <c r="H30" i="31"/>
  <c r="J29" i="31"/>
  <c r="I29" i="31"/>
  <c r="H29" i="31"/>
  <c r="J28" i="31"/>
  <c r="I28" i="31"/>
  <c r="H28" i="31"/>
  <c r="J27" i="31"/>
  <c r="I27" i="31"/>
  <c r="H27" i="31"/>
  <c r="J26" i="31"/>
  <c r="I26" i="31"/>
  <c r="H26" i="31"/>
  <c r="J25" i="31"/>
  <c r="I25" i="31"/>
  <c r="H25" i="31"/>
  <c r="J24" i="31"/>
  <c r="I24" i="31"/>
  <c r="H24" i="31"/>
  <c r="J23" i="31"/>
  <c r="I23" i="31"/>
  <c r="H23" i="31"/>
  <c r="J22" i="31"/>
  <c r="I22" i="31"/>
  <c r="H22" i="31"/>
  <c r="J21" i="31"/>
  <c r="I21" i="31"/>
  <c r="H21" i="31"/>
  <c r="J20" i="31"/>
  <c r="I20" i="31"/>
  <c r="H20" i="31"/>
  <c r="J19" i="31"/>
  <c r="I19" i="31"/>
  <c r="H19" i="31"/>
  <c r="H18" i="31"/>
  <c r="E18" i="31"/>
  <c r="J18" i="31" s="1"/>
  <c r="D18" i="31"/>
  <c r="D59" i="31" s="1"/>
  <c r="C18" i="31"/>
  <c r="C59" i="31" s="1"/>
  <c r="J17" i="31"/>
  <c r="I17" i="31"/>
  <c r="H17" i="31"/>
  <c r="J16" i="31"/>
  <c r="I16" i="31"/>
  <c r="H16" i="31"/>
  <c r="J15" i="31"/>
  <c r="I15" i="31"/>
  <c r="H15" i="31"/>
  <c r="J14" i="31"/>
  <c r="I14" i="31"/>
  <c r="H14" i="31"/>
  <c r="J13" i="31"/>
  <c r="I13" i="31"/>
  <c r="H13" i="31"/>
  <c r="J12" i="31"/>
  <c r="I12" i="31"/>
  <c r="H12" i="31"/>
  <c r="J11" i="31"/>
  <c r="I11" i="31"/>
  <c r="H11" i="31"/>
  <c r="J10" i="31"/>
  <c r="I10" i="31"/>
  <c r="H10" i="31"/>
  <c r="J9" i="31"/>
  <c r="I9" i="31"/>
  <c r="H9" i="31"/>
  <c r="J8" i="31"/>
  <c r="I8" i="31"/>
  <c r="H8" i="31"/>
  <c r="J7" i="31"/>
  <c r="I7" i="31"/>
  <c r="H7" i="31"/>
  <c r="J6" i="31"/>
  <c r="I6" i="31"/>
  <c r="H6" i="31"/>
  <c r="I5" i="31"/>
  <c r="H5" i="31"/>
  <c r="E5" i="31"/>
  <c r="D5" i="31"/>
  <c r="C5" i="31"/>
  <c r="J4" i="31"/>
  <c r="J5" i="31" s="1"/>
  <c r="I4" i="31"/>
  <c r="H4" i="31"/>
  <c r="F4" i="31"/>
  <c r="K4" i="31" s="1"/>
  <c r="K16" i="42" l="1"/>
  <c r="K23" i="42"/>
  <c r="K31" i="42"/>
  <c r="J40" i="42"/>
  <c r="K7" i="16"/>
  <c r="K14" i="16"/>
  <c r="K15" i="16"/>
  <c r="L17" i="16"/>
  <c r="D59" i="16"/>
  <c r="L25" i="16"/>
  <c r="L26" i="16"/>
  <c r="P34" i="16"/>
  <c r="O41" i="16"/>
  <c r="K44" i="16"/>
  <c r="L7" i="16"/>
  <c r="L11" i="16"/>
  <c r="L13" i="16"/>
  <c r="L14" i="16"/>
  <c r="L15" i="16"/>
  <c r="L31" i="16"/>
  <c r="L39" i="16"/>
  <c r="L41" i="16"/>
  <c r="L45" i="16"/>
  <c r="K50" i="16"/>
  <c r="K54" i="16"/>
  <c r="L54" i="16" s="1"/>
  <c r="M54" i="16" s="1"/>
  <c r="N54" i="16" s="1"/>
  <c r="O54" i="16" s="1"/>
  <c r="P54" i="16" s="1"/>
  <c r="K9" i="16"/>
  <c r="F18" i="16"/>
  <c r="G18" i="16" s="1"/>
  <c r="P29" i="16"/>
  <c r="K42" i="34"/>
  <c r="L42" i="34" s="1"/>
  <c r="P51" i="34"/>
  <c r="Q51" i="34" s="1"/>
  <c r="D59" i="34"/>
  <c r="K18" i="34"/>
  <c r="L18" i="34" s="1"/>
  <c r="P38" i="34"/>
  <c r="Q38" i="34" s="1"/>
  <c r="F42" i="34"/>
  <c r="G42" i="34" s="1"/>
  <c r="K51" i="34"/>
  <c r="L51" i="34" s="1"/>
  <c r="P58" i="34"/>
  <c r="Q58" i="34" s="1"/>
  <c r="M59" i="34"/>
  <c r="K38" i="34"/>
  <c r="L38" i="34" s="1"/>
  <c r="P40" i="34"/>
  <c r="Q40" i="34" s="1"/>
  <c r="F51" i="34"/>
  <c r="G51" i="34" s="1"/>
  <c r="K58" i="34"/>
  <c r="L58" i="34" s="1"/>
  <c r="E59" i="35"/>
  <c r="F18" i="35"/>
  <c r="G18" i="35" s="1"/>
  <c r="C59" i="35"/>
  <c r="I59" i="35"/>
  <c r="F38" i="35"/>
  <c r="G38" i="35" s="1"/>
  <c r="F42" i="35"/>
  <c r="G42" i="35" s="1"/>
  <c r="F58" i="35"/>
  <c r="G58" i="35" s="1"/>
  <c r="D59" i="35"/>
  <c r="K18" i="35"/>
  <c r="L18" i="35" s="1"/>
  <c r="K40" i="35"/>
  <c r="L40" i="35" s="1"/>
  <c r="K51" i="35"/>
  <c r="L51" i="35" s="1"/>
  <c r="K27" i="24"/>
  <c r="K45" i="24"/>
  <c r="K49" i="24"/>
  <c r="K36" i="24"/>
  <c r="K15" i="24"/>
  <c r="K22" i="24"/>
  <c r="K29" i="24"/>
  <c r="K33" i="24"/>
  <c r="K39" i="24"/>
  <c r="K41" i="24"/>
  <c r="K50" i="24"/>
  <c r="I51" i="24"/>
  <c r="E59" i="24"/>
  <c r="J42" i="24"/>
  <c r="K14" i="24"/>
  <c r="C59" i="24"/>
  <c r="K19" i="24"/>
  <c r="K30" i="24"/>
  <c r="K32" i="24"/>
  <c r="K34" i="24"/>
  <c r="G38" i="24"/>
  <c r="H40" i="24"/>
  <c r="H42" i="24"/>
  <c r="H51" i="24"/>
  <c r="J38" i="24"/>
  <c r="K4" i="24"/>
  <c r="I18" i="24"/>
  <c r="I40" i="24"/>
  <c r="I42" i="24"/>
  <c r="K37" i="24"/>
  <c r="H38" i="24"/>
  <c r="K46" i="24"/>
  <c r="K6" i="24"/>
  <c r="K10" i="24"/>
  <c r="K35" i="24"/>
  <c r="K43" i="24"/>
  <c r="K47" i="24"/>
  <c r="K25" i="24"/>
  <c r="K44" i="24"/>
  <c r="K48" i="24"/>
  <c r="K8" i="24"/>
  <c r="K12" i="24"/>
  <c r="K16" i="24"/>
  <c r="K23" i="24"/>
  <c r="K31" i="24"/>
  <c r="K31" i="29"/>
  <c r="F42" i="29"/>
  <c r="G42" i="29" s="1"/>
  <c r="E59" i="29"/>
  <c r="J59" i="29" s="1"/>
  <c r="K25" i="29"/>
  <c r="K33" i="29"/>
  <c r="K43" i="29"/>
  <c r="K44" i="29"/>
  <c r="K45" i="29"/>
  <c r="K46" i="29"/>
  <c r="K47" i="29"/>
  <c r="K48" i="29"/>
  <c r="K49" i="29"/>
  <c r="K50" i="29"/>
  <c r="K10" i="29"/>
  <c r="K11" i="29"/>
  <c r="K12" i="29"/>
  <c r="K13" i="29"/>
  <c r="K14" i="29"/>
  <c r="K15" i="29"/>
  <c r="K16" i="29"/>
  <c r="J18" i="29"/>
  <c r="K19" i="29"/>
  <c r="K27" i="29"/>
  <c r="K38" i="29"/>
  <c r="F51" i="33"/>
  <c r="G51" i="33" s="1"/>
  <c r="E59" i="33"/>
  <c r="F59" i="33" s="1"/>
  <c r="G59" i="33" s="1"/>
  <c r="F18" i="33"/>
  <c r="G18" i="33" s="1"/>
  <c r="F38" i="33"/>
  <c r="G38" i="33" s="1"/>
  <c r="F40" i="33"/>
  <c r="G40" i="33" s="1"/>
  <c r="F42" i="33"/>
  <c r="G42" i="33" s="1"/>
  <c r="F58" i="33"/>
  <c r="G58" i="33" s="1"/>
  <c r="M11" i="16"/>
  <c r="P4" i="16"/>
  <c r="H5" i="16"/>
  <c r="O11" i="16"/>
  <c r="O19" i="16"/>
  <c r="P19" i="16" s="1"/>
  <c r="L21" i="16"/>
  <c r="K22" i="16"/>
  <c r="K27" i="16"/>
  <c r="K29" i="16"/>
  <c r="K30" i="16"/>
  <c r="K33" i="16"/>
  <c r="K37" i="16"/>
  <c r="F38" i="16"/>
  <c r="G38" i="16" s="1"/>
  <c r="P43" i="16"/>
  <c r="F51" i="16"/>
  <c r="G51" i="16" s="1"/>
  <c r="M25" i="16"/>
  <c r="P33" i="16"/>
  <c r="J5" i="16"/>
  <c r="L24" i="16"/>
  <c r="P25" i="16"/>
  <c r="L28" i="16"/>
  <c r="K31" i="16"/>
  <c r="L37" i="16"/>
  <c r="M37" i="16"/>
  <c r="P37" i="16" s="1"/>
  <c r="K48" i="16"/>
  <c r="O50" i="16"/>
  <c r="P50" i="16" s="1"/>
  <c r="H51" i="16"/>
  <c r="F58" i="16"/>
  <c r="G58" i="16" s="1"/>
  <c r="M13" i="16"/>
  <c r="P13" i="16" s="1"/>
  <c r="M7" i="16"/>
  <c r="P7" i="16" s="1"/>
  <c r="M9" i="16"/>
  <c r="P9" i="16" s="1"/>
  <c r="K13" i="16"/>
  <c r="M14" i="16"/>
  <c r="P14" i="16" s="1"/>
  <c r="L20" i="16"/>
  <c r="L23" i="16"/>
  <c r="K25" i="16"/>
  <c r="M45" i="16"/>
  <c r="J39" i="23"/>
  <c r="E37" i="36"/>
  <c r="E50" i="36"/>
  <c r="E57" i="1"/>
  <c r="G36" i="1"/>
  <c r="C57" i="1"/>
  <c r="G49" i="1"/>
  <c r="L32" i="42"/>
  <c r="K50" i="42"/>
  <c r="L12" i="42"/>
  <c r="L45" i="42"/>
  <c r="L49" i="42"/>
  <c r="E59" i="42"/>
  <c r="G40" i="42"/>
  <c r="K6" i="42"/>
  <c r="K10" i="42"/>
  <c r="K14" i="42"/>
  <c r="K21" i="42"/>
  <c r="K43" i="42"/>
  <c r="K47" i="42"/>
  <c r="K41" i="42"/>
  <c r="K8" i="42"/>
  <c r="K12" i="42"/>
  <c r="L17" i="42"/>
  <c r="L22" i="42"/>
  <c r="K28" i="42"/>
  <c r="L30" i="42"/>
  <c r="L33" i="42"/>
  <c r="L39" i="42"/>
  <c r="K44" i="42"/>
  <c r="L46" i="42"/>
  <c r="L7" i="42"/>
  <c r="K13" i="42"/>
  <c r="L15" i="42"/>
  <c r="L20" i="42"/>
  <c r="L27" i="42"/>
  <c r="K29" i="42"/>
  <c r="K36" i="42"/>
  <c r="K38" i="42"/>
  <c r="K19" i="42"/>
  <c r="L41" i="42"/>
  <c r="L9" i="42"/>
  <c r="K11" i="42"/>
  <c r="L13" i="42"/>
  <c r="L24" i="42"/>
  <c r="K26" i="42"/>
  <c r="L35" i="42"/>
  <c r="K37" i="42"/>
  <c r="L48" i="42"/>
  <c r="K51" i="42"/>
  <c r="L10" i="42"/>
  <c r="L25" i="42"/>
  <c r="K27" i="42"/>
  <c r="K34" i="42"/>
  <c r="L8" i="42"/>
  <c r="K9" i="42"/>
  <c r="L16" i="42"/>
  <c r="K17" i="42"/>
  <c r="F18" i="42"/>
  <c r="L21" i="42"/>
  <c r="K22" i="42"/>
  <c r="L23" i="42"/>
  <c r="K24" i="42"/>
  <c r="L28" i="42"/>
  <c r="L31" i="42"/>
  <c r="K32" i="42"/>
  <c r="L36" i="42"/>
  <c r="L43" i="42"/>
  <c r="K45" i="42"/>
  <c r="K48" i="42"/>
  <c r="L50" i="42"/>
  <c r="L6" i="42"/>
  <c r="K7" i="42"/>
  <c r="L11" i="42"/>
  <c r="L14" i="42"/>
  <c r="K15" i="42"/>
  <c r="G18" i="42"/>
  <c r="H18" i="42"/>
  <c r="L19" i="42"/>
  <c r="K20" i="42"/>
  <c r="L26" i="42"/>
  <c r="L29" i="42"/>
  <c r="K30" i="42"/>
  <c r="L34" i="42"/>
  <c r="K35" i="42"/>
  <c r="L37" i="42"/>
  <c r="K39" i="42"/>
  <c r="L44" i="42"/>
  <c r="L47" i="42"/>
  <c r="K49" i="42"/>
  <c r="D59" i="42"/>
  <c r="I59" i="42" s="1"/>
  <c r="J18" i="42"/>
  <c r="K25" i="42"/>
  <c r="K33" i="42"/>
  <c r="H40" i="42"/>
  <c r="L40" i="42" s="1"/>
  <c r="K46" i="42"/>
  <c r="G59" i="42"/>
  <c r="H59" i="42"/>
  <c r="J59" i="42"/>
  <c r="F59" i="42"/>
  <c r="L51" i="42"/>
  <c r="L38" i="42"/>
  <c r="I18" i="42"/>
  <c r="F38" i="42"/>
  <c r="H42" i="42"/>
  <c r="L42" i="42" s="1"/>
  <c r="F51" i="42"/>
  <c r="F58" i="42"/>
  <c r="G42" i="42"/>
  <c r="G38" i="42"/>
  <c r="G51" i="42"/>
  <c r="F42" i="42"/>
  <c r="K42" i="30"/>
  <c r="K51" i="29"/>
  <c r="J59" i="30"/>
  <c r="K42" i="29"/>
  <c r="C59" i="29"/>
  <c r="I18" i="31"/>
  <c r="H42" i="31"/>
  <c r="E59" i="31"/>
  <c r="H18" i="30"/>
  <c r="K18" i="30" s="1"/>
  <c r="F40" i="30"/>
  <c r="G42" i="30"/>
  <c r="F51" i="30"/>
  <c r="D59" i="30"/>
  <c r="I59" i="30" s="1"/>
  <c r="H18" i="29"/>
  <c r="K18" i="29" s="1"/>
  <c r="F40" i="29"/>
  <c r="G40" i="29" s="1"/>
  <c r="F51" i="29"/>
  <c r="G51" i="29" s="1"/>
  <c r="D59" i="29"/>
  <c r="I59" i="29" s="1"/>
  <c r="I59" i="34"/>
  <c r="E57" i="36"/>
  <c r="F18" i="27"/>
  <c r="H18" i="27"/>
  <c r="K18" i="27" s="1"/>
  <c r="G59" i="26"/>
  <c r="F58" i="26"/>
  <c r="J18" i="40"/>
  <c r="K18" i="40" s="1"/>
  <c r="F18" i="40"/>
  <c r="F40" i="40"/>
  <c r="H40" i="40"/>
  <c r="K40" i="40" s="1"/>
  <c r="E59" i="40"/>
  <c r="J38" i="25"/>
  <c r="K38" i="25" s="1"/>
  <c r="F38" i="25"/>
  <c r="I38" i="24"/>
  <c r="G18" i="30"/>
  <c r="C59" i="34"/>
  <c r="M51" i="16"/>
  <c r="F38" i="30"/>
  <c r="G40" i="30"/>
  <c r="G51" i="30"/>
  <c r="F58" i="30"/>
  <c r="F38" i="29"/>
  <c r="G38" i="29" s="1"/>
  <c r="F58" i="29"/>
  <c r="G58" i="29" s="1"/>
  <c r="E59" i="34"/>
  <c r="F59" i="34" s="1"/>
  <c r="G59" i="34" s="1"/>
  <c r="J59" i="34"/>
  <c r="K59" i="34" s="1"/>
  <c r="L59" i="34" s="1"/>
  <c r="J59" i="35"/>
  <c r="D59" i="27"/>
  <c r="I59" i="27" s="1"/>
  <c r="G40" i="27"/>
  <c r="J51" i="27"/>
  <c r="K51" i="27" s="1"/>
  <c r="F51" i="27"/>
  <c r="D59" i="26"/>
  <c r="I59" i="26" s="1"/>
  <c r="F51" i="40"/>
  <c r="H51" i="40"/>
  <c r="K51" i="40" s="1"/>
  <c r="F42" i="25"/>
  <c r="H42" i="25"/>
  <c r="K42" i="25" s="1"/>
  <c r="C59" i="30"/>
  <c r="J40" i="27"/>
  <c r="K40" i="27" s="1"/>
  <c r="F40" i="27"/>
  <c r="D59" i="25"/>
  <c r="I59" i="25" s="1"/>
  <c r="I18" i="25"/>
  <c r="O59" i="34"/>
  <c r="P59" i="34" s="1"/>
  <c r="Q59" i="34" s="1"/>
  <c r="H59" i="35"/>
  <c r="E17" i="36"/>
  <c r="D58" i="36"/>
  <c r="E59" i="27"/>
  <c r="C59" i="27"/>
  <c r="F38" i="26"/>
  <c r="H38" i="26"/>
  <c r="K38" i="26" s="1"/>
  <c r="J42" i="26"/>
  <c r="K42" i="26" s="1"/>
  <c r="F42" i="26"/>
  <c r="C59" i="40"/>
  <c r="J59" i="24"/>
  <c r="G18" i="26"/>
  <c r="C59" i="25"/>
  <c r="K7" i="24"/>
  <c r="K9" i="24"/>
  <c r="K11" i="24"/>
  <c r="K13" i="24"/>
  <c r="G18" i="24"/>
  <c r="K38" i="24"/>
  <c r="O12" i="16"/>
  <c r="P12" i="16" s="1"/>
  <c r="K12" i="16"/>
  <c r="M17" i="16"/>
  <c r="O32" i="16"/>
  <c r="P32" i="16" s="1"/>
  <c r="K32" i="16"/>
  <c r="K35" i="16"/>
  <c r="L35" i="16"/>
  <c r="F38" i="27"/>
  <c r="F58" i="27"/>
  <c r="F40" i="26"/>
  <c r="F51" i="26"/>
  <c r="G18" i="40"/>
  <c r="F42" i="40"/>
  <c r="F18" i="25"/>
  <c r="G38" i="25"/>
  <c r="F18" i="24"/>
  <c r="H18" i="24"/>
  <c r="K18" i="24" s="1"/>
  <c r="J40" i="24"/>
  <c r="K40" i="24" s="1"/>
  <c r="F40" i="24"/>
  <c r="L10" i="16"/>
  <c r="H18" i="16"/>
  <c r="M26" i="16"/>
  <c r="P26" i="16" s="1"/>
  <c r="K26" i="16"/>
  <c r="I40" i="16"/>
  <c r="N40" i="16" s="1"/>
  <c r="N39" i="16"/>
  <c r="E59" i="25"/>
  <c r="J51" i="24"/>
  <c r="K51" i="24" s="1"/>
  <c r="F51" i="24"/>
  <c r="O8" i="16"/>
  <c r="P8" i="16" s="1"/>
  <c r="K8" i="16"/>
  <c r="P16" i="16"/>
  <c r="K53" i="16"/>
  <c r="L53" i="16" s="1"/>
  <c r="M53" i="16" s="1"/>
  <c r="N53" i="16" s="1"/>
  <c r="O53" i="16" s="1"/>
  <c r="P53" i="16" s="1"/>
  <c r="G42" i="24"/>
  <c r="D59" i="24"/>
  <c r="I5" i="16"/>
  <c r="I18" i="16"/>
  <c r="K16" i="16"/>
  <c r="J18" i="16"/>
  <c r="H38" i="16"/>
  <c r="L19" i="16"/>
  <c r="O20" i="16"/>
  <c r="P20" i="16" s="1"/>
  <c r="K20" i="16"/>
  <c r="L22" i="16"/>
  <c r="L27" i="16"/>
  <c r="O28" i="16"/>
  <c r="P28" i="16" s="1"/>
  <c r="K28" i="16"/>
  <c r="M31" i="16"/>
  <c r="P31" i="16" s="1"/>
  <c r="L33" i="16"/>
  <c r="K34" i="16"/>
  <c r="I38" i="16"/>
  <c r="N38" i="16" s="1"/>
  <c r="I42" i="16"/>
  <c r="N42" i="16" s="1"/>
  <c r="N41" i="16"/>
  <c r="K43" i="16"/>
  <c r="N44" i="16"/>
  <c r="I51" i="16"/>
  <c r="N51" i="16" s="1"/>
  <c r="M47" i="16"/>
  <c r="P47" i="16" s="1"/>
  <c r="K47" i="16"/>
  <c r="F38" i="24"/>
  <c r="G40" i="24"/>
  <c r="G51" i="24"/>
  <c r="G16" i="1"/>
  <c r="F57" i="1"/>
  <c r="G57" i="1" s="1"/>
  <c r="L8" i="16"/>
  <c r="L12" i="16"/>
  <c r="O15" i="16"/>
  <c r="P15" i="16" s="1"/>
  <c r="L16" i="16"/>
  <c r="O17" i="16"/>
  <c r="P17" i="16" s="1"/>
  <c r="K17" i="16"/>
  <c r="O21" i="16"/>
  <c r="P21" i="16" s="1"/>
  <c r="O24" i="16"/>
  <c r="P24" i="16" s="1"/>
  <c r="K24" i="16"/>
  <c r="M27" i="16"/>
  <c r="P27" i="16" s="1"/>
  <c r="L29" i="16"/>
  <c r="L32" i="16"/>
  <c r="L34" i="16"/>
  <c r="L43" i="16"/>
  <c r="K57" i="16"/>
  <c r="L57" i="16" s="1"/>
  <c r="M57" i="16" s="1"/>
  <c r="N57" i="16" s="1"/>
  <c r="O57" i="16" s="1"/>
  <c r="P57" i="16" s="1"/>
  <c r="N18" i="18"/>
  <c r="K6" i="16"/>
  <c r="K10" i="16"/>
  <c r="M23" i="16"/>
  <c r="P23" i="16" s="1"/>
  <c r="L30" i="16"/>
  <c r="O36" i="16"/>
  <c r="P36" i="16" s="1"/>
  <c r="K36" i="16"/>
  <c r="H40" i="16"/>
  <c r="I58" i="16"/>
  <c r="O39" i="23"/>
  <c r="O38" i="18"/>
  <c r="Q38" i="18" s="1"/>
  <c r="K38" i="18"/>
  <c r="O46" i="16"/>
  <c r="P46" i="16" s="1"/>
  <c r="O49" i="16"/>
  <c r="P49" i="16" s="1"/>
  <c r="K49" i="16"/>
  <c r="J58" i="16"/>
  <c r="K52" i="16"/>
  <c r="L52" i="16" s="1"/>
  <c r="M52" i="16" s="1"/>
  <c r="N52" i="16" s="1"/>
  <c r="O52" i="16" s="1"/>
  <c r="P52" i="16" s="1"/>
  <c r="K56" i="16"/>
  <c r="L56" i="16" s="1"/>
  <c r="M56" i="16" s="1"/>
  <c r="N56" i="16" s="1"/>
  <c r="O56" i="16" s="1"/>
  <c r="P56" i="16" s="1"/>
  <c r="Q6" i="18"/>
  <c r="Q10" i="18"/>
  <c r="Q14" i="18"/>
  <c r="F18" i="18"/>
  <c r="J59" i="18"/>
  <c r="Q39" i="18"/>
  <c r="G42" i="18"/>
  <c r="L42" i="18"/>
  <c r="Q46" i="18"/>
  <c r="Q50" i="18"/>
  <c r="C59" i="18"/>
  <c r="E59" i="16"/>
  <c r="F59" i="16" s="1"/>
  <c r="G59" i="16" s="1"/>
  <c r="J38" i="16"/>
  <c r="L36" i="16"/>
  <c r="J40" i="16"/>
  <c r="O39" i="16"/>
  <c r="P39" i="16" s="1"/>
  <c r="K39" i="16"/>
  <c r="F40" i="16"/>
  <c r="G40" i="16" s="1"/>
  <c r="L44" i="16"/>
  <c r="O45" i="16"/>
  <c r="P45" i="16" s="1"/>
  <c r="K45" i="16"/>
  <c r="M48" i="16"/>
  <c r="P48" i="16" s="1"/>
  <c r="L50" i="16"/>
  <c r="H5" i="23"/>
  <c r="H39" i="23" s="1"/>
  <c r="N4" i="23"/>
  <c r="N5" i="23" s="1"/>
  <c r="Q9" i="18"/>
  <c r="Q13" i="18"/>
  <c r="Q17" i="18"/>
  <c r="G38" i="18"/>
  <c r="L38" i="18"/>
  <c r="M40" i="18"/>
  <c r="Q40" i="18" s="1"/>
  <c r="L40" i="18"/>
  <c r="Q45" i="18"/>
  <c r="Q49" i="18"/>
  <c r="M51" i="18"/>
  <c r="Q51" i="18" s="1"/>
  <c r="L51" i="18"/>
  <c r="K41" i="16"/>
  <c r="H42" i="16"/>
  <c r="M41" i="16"/>
  <c r="P41" i="16" s="1"/>
  <c r="J51" i="16"/>
  <c r="L51" i="16" s="1"/>
  <c r="M44" i="16"/>
  <c r="P44" i="16" s="1"/>
  <c r="L46" i="16"/>
  <c r="L49" i="16"/>
  <c r="H58" i="16"/>
  <c r="I59" i="37"/>
  <c r="I39" i="23"/>
  <c r="N39" i="23" s="1"/>
  <c r="M18" i="18"/>
  <c r="Q18" i="18" s="1"/>
  <c r="H59" i="18"/>
  <c r="H59" i="26" s="1"/>
  <c r="L18" i="18"/>
  <c r="N40" i="18"/>
  <c r="O42" i="18"/>
  <c r="Q42" i="18" s="1"/>
  <c r="K42" i="18"/>
  <c r="N51" i="18"/>
  <c r="Q58" i="18"/>
  <c r="E59" i="37"/>
  <c r="K58" i="18"/>
  <c r="E59" i="18"/>
  <c r="F59" i="18" s="1"/>
  <c r="I59" i="18"/>
  <c r="N59" i="18" s="1"/>
  <c r="K55" i="16"/>
  <c r="L55" i="16" s="1"/>
  <c r="M55" i="16" s="1"/>
  <c r="N55" i="16" s="1"/>
  <c r="O55" i="16" s="1"/>
  <c r="P55" i="16" s="1"/>
  <c r="K59" i="35" l="1"/>
  <c r="L59" i="35" s="1"/>
  <c r="F59" i="35"/>
  <c r="G59" i="35" s="1"/>
  <c r="H59" i="24"/>
  <c r="K59" i="24"/>
  <c r="K42" i="24"/>
  <c r="F59" i="24"/>
  <c r="G59" i="24"/>
  <c r="P11" i="16"/>
  <c r="E58" i="36"/>
  <c r="K59" i="42"/>
  <c r="L18" i="42"/>
  <c r="K18" i="42"/>
  <c r="K40" i="42"/>
  <c r="L59" i="42"/>
  <c r="K42" i="42"/>
  <c r="M39" i="23"/>
  <c r="Q39" i="23" s="1"/>
  <c r="L39" i="23"/>
  <c r="K39" i="23"/>
  <c r="M42" i="16"/>
  <c r="P42" i="16" s="1"/>
  <c r="L42" i="16"/>
  <c r="K42" i="16"/>
  <c r="O38" i="16"/>
  <c r="K38" i="16"/>
  <c r="K59" i="18"/>
  <c r="O59" i="18"/>
  <c r="M38" i="16"/>
  <c r="L38" i="16"/>
  <c r="H59" i="16"/>
  <c r="M18" i="16"/>
  <c r="L18" i="16"/>
  <c r="H59" i="40"/>
  <c r="G59" i="40"/>
  <c r="J59" i="31"/>
  <c r="J59" i="26"/>
  <c r="K59" i="26" s="1"/>
  <c r="H59" i="31"/>
  <c r="I59" i="16"/>
  <c r="N59" i="16" s="1"/>
  <c r="N18" i="16"/>
  <c r="H59" i="25"/>
  <c r="G59" i="25"/>
  <c r="G59" i="30"/>
  <c r="H59" i="30"/>
  <c r="K59" i="30"/>
  <c r="K58" i="16"/>
  <c r="L58" i="16" s="1"/>
  <c r="M58" i="16" s="1"/>
  <c r="N58" i="16" s="1"/>
  <c r="O58" i="16" s="1"/>
  <c r="P58" i="16" s="1"/>
  <c r="J59" i="16"/>
  <c r="K18" i="16"/>
  <c r="O18" i="16"/>
  <c r="I59" i="24"/>
  <c r="H59" i="27"/>
  <c r="G59" i="27"/>
  <c r="J59" i="40"/>
  <c r="K59" i="40" s="1"/>
  <c r="F59" i="40"/>
  <c r="H59" i="29"/>
  <c r="K59" i="29" s="1"/>
  <c r="M40" i="16"/>
  <c r="L40" i="16"/>
  <c r="M59" i="18"/>
  <c r="L59" i="18"/>
  <c r="O51" i="16"/>
  <c r="P51" i="16" s="1"/>
  <c r="K51" i="16"/>
  <c r="O40" i="16"/>
  <c r="K40" i="16"/>
  <c r="G59" i="18"/>
  <c r="J59" i="25"/>
  <c r="K59" i="25" s="1"/>
  <c r="F59" i="25"/>
  <c r="J59" i="27"/>
  <c r="K59" i="27" s="1"/>
  <c r="F59" i="27"/>
  <c r="F59" i="30"/>
  <c r="F59" i="29"/>
  <c r="G59" i="29" s="1"/>
  <c r="I59" i="31"/>
  <c r="P38" i="16" l="1"/>
  <c r="P18" i="16"/>
  <c r="M59" i="16"/>
  <c r="L59" i="16"/>
  <c r="Q59" i="18"/>
  <c r="P40" i="16"/>
  <c r="O59" i="16"/>
  <c r="P59" i="16" s="1"/>
  <c r="K59" i="16"/>
</calcChain>
</file>

<file path=xl/sharedStrings.xml><?xml version="1.0" encoding="utf-8"?>
<sst xmlns="http://schemas.openxmlformats.org/spreadsheetml/2006/main" count="1380" uniqueCount="215">
  <si>
    <t>BANK-WISE INFORMATION REGARDING EXPORT CREDIT</t>
  </si>
  <si>
    <t>DATA FOR THE YEAR ENDED  DEC. 2023</t>
  </si>
  <si>
    <t>(Amt. in crores )</t>
  </si>
  <si>
    <t>SNo.</t>
  </si>
  <si>
    <t>NAME OF THE BANK</t>
  </si>
  <si>
    <t xml:space="preserve">LEVEL </t>
  </si>
  <si>
    <t>SHARE OF EXPORT CREDIT TO TOT ADV (%)</t>
  </si>
  <si>
    <t>TABLE No.1(K-1) BANK-WISE INFORMATION REGARDING EXPORT CREDIT</t>
  </si>
  <si>
    <t>As on  31ST MAR 23</t>
  </si>
  <si>
    <t>As on 31ST DEC 22</t>
  </si>
  <si>
    <t>As on 31ST DEC 23</t>
  </si>
  <si>
    <t>ABSOLUTE</t>
  </si>
  <si>
    <t>%AGE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</si>
  <si>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</si>
  <si>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</si>
  <si>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</si>
  <si>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</si>
  <si>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</si>
  <si>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</si>
  <si>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</si>
  <si>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</si>
  <si>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</si>
  <si>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</si>
  <si>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</si>
  <si>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</si>
  <si>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</si>
  <si>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</si>
  <si>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</si>
  <si>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</si>
  <si>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</si>
  <si>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</si>
  <si>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</si>
  <si>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</si>
  <si>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</si>
  <si>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</si>
  <si>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</si>
  <si>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</si>
  <si>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</si>
  <si>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</si>
  <si>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</si>
  <si>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</si>
  <si>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</si>
  <si>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</si>
  <si>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</si>
  <si>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</si>
  <si>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</si>
  <si>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</si>
  <si>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</si>
  <si>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</si>
  <si>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</si>
  <si>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</si>
  <si>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</si>
  <si>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</si>
  <si>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</si>
  <si>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</si>
  <si>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</si>
  <si>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</si>
  <si>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</si>
  <si>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</si>
  <si>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</si>
  <si>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</si>
  <si>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</si>
  <si>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</si>
  <si>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</si>
  <si>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</si>
  <si>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</si>
  <si>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</si>
  <si>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No.1(J)</t>
  </si>
  <si>
    <t>BANK-WISE INFORMATION REGARDING DRI ADVANCES</t>
  </si>
  <si>
    <t xml:space="preserve"> DEC. 2023</t>
  </si>
  <si>
    <t>SHARE OF DRI ADVANCES IN TOT ADV(%)</t>
  </si>
  <si>
    <t>Table No.1(J)  BANK-WISE INFORMATION REGARDING DRI ADVANCES</t>
  </si>
  <si>
    <t>Table No.(K)</t>
  </si>
  <si>
    <t>BANK-WISE INFORMATION REGARDING ADVANCES TO WOMEN</t>
  </si>
  <si>
    <t>SHARE OF ADV TO WOMEN IN TOT ADV (%)</t>
  </si>
  <si>
    <t>Table No.(K)   BANK-WISE INFORMATION REGARDING ADVANCES TO WOMEN</t>
  </si>
  <si>
    <t>Table No.1(H)</t>
  </si>
  <si>
    <t>DRI BORROWERS</t>
  </si>
  <si>
    <t>Table No.1(H)  BANK-WISE INFORMATION REGARDING ADVNCES TO SCHEDULE CASTE/SCHEDULE TRIBES</t>
  </si>
  <si>
    <t>AS ON 31ST DECCH OF THE LAST FINANCIAL YEAR</t>
  </si>
  <si>
    <t>AS IN YEAR ENDING LAST YEAR</t>
  </si>
  <si>
    <t>AS IN YEAR ENDING THIS YEAR</t>
  </si>
  <si>
    <t>GROWTH UPTO  THE YEAR</t>
  </si>
  <si>
    <t>DECT'10</t>
  </si>
  <si>
    <t>Table No.1(L)</t>
  </si>
  <si>
    <t>ADV TO SMALL &amp; MARGINAL FARMERS</t>
  </si>
  <si>
    <t>Share of Small &amp; Marginal Farmers to Total Credit (Respective Last Year) %</t>
  </si>
  <si>
    <t>Table No.1(G)</t>
  </si>
  <si>
    <t>BANK-WISE INFORMATION REGARDING ADVANCES TO WEAKER SECTION</t>
  </si>
  <si>
    <t>ADVANCES TO WEAKER SECTION</t>
  </si>
  <si>
    <t>Share of Weaker Adv to Total Credit (Respective Last Year) %</t>
  </si>
  <si>
    <t>Table No.1(G)  BANK-WISE INFORMATION REGARDING ADVANCES TO WEAKER SECTION</t>
  </si>
  <si>
    <t>Table No - I</t>
  </si>
  <si>
    <t>Social Infrastructure</t>
  </si>
  <si>
    <t>Renewal Energy</t>
  </si>
  <si>
    <t>Others</t>
  </si>
  <si>
    <t>Table No - I  BANK-WISE INFORMATION REGARDING Social Infrastructure ,Renewal Energy and  Other priority sector</t>
  </si>
  <si>
    <t>GROWTH DURING THE YEAR 2015-16</t>
  </si>
  <si>
    <t>EDUCATION LOANS (PRIORITY Sector)</t>
  </si>
  <si>
    <t>HOUSING LOANS  (PRIORITY Sector)</t>
  </si>
  <si>
    <t xml:space="preserve">Table No.1(F)-2          BANK-WISE INFORMATION REGARDING MICRO CREDIT / EDUCATION LOANS / HOUSING LOANS </t>
  </si>
  <si>
    <t>Table No.T1 (E-1)</t>
  </si>
  <si>
    <t xml:space="preserve"> BANK WISE INFORMATION REGARDING ACC/ATL</t>
  </si>
  <si>
    <t>(Amt. in crores)</t>
  </si>
  <si>
    <t>Table No.T1 (E-1) ) BANK WISE INFORMATION REGARDING ACC/ATL</t>
  </si>
  <si>
    <t>AGRI CASH CREDIT</t>
  </si>
  <si>
    <t>AGRI TERM LOANS</t>
  </si>
  <si>
    <t>TOTAL AGRI LOAN</t>
  </si>
  <si>
    <t>BANK-WISE INFORMATION REGARDING OTHER PRIORITY SECTOR ADVANCES</t>
  </si>
  <si>
    <t>SHARE OF OPS ADVANCES IN TOT ADV (%)</t>
  </si>
  <si>
    <t>Table No.1(F)-3 BANK-WISE INFORMATION REGARDING OTHER PRIORITY SECTOR ADVANCES</t>
  </si>
  <si>
    <t>Table No.1(F)</t>
  </si>
  <si>
    <t>BANK-WISE INFORMATION REGARDING MSME ADVANCES</t>
  </si>
  <si>
    <t>SHARE OF MSME  ADVANCES IN TOT ADV (%)</t>
  </si>
  <si>
    <t>Table No.1(F)  BANK-WISE INFORMATION REGARDING MSME ADVANCES</t>
  </si>
  <si>
    <t>Table No.1(F-Micro)  BANK-WISE INFORMATION REGARDING MSME ADVANCES</t>
  </si>
  <si>
    <t>Table No.1(D)</t>
  </si>
  <si>
    <t>BANK-WISE INFORMATION REGARDING PRIORITY SECTOR ADVANCES</t>
  </si>
  <si>
    <t>Table No.1(D)   BANK-WISE INFORMATION REGARDING PRIORITY SECTOR ADVANCES</t>
  </si>
  <si>
    <t>Share of PSA to Total Credit (Respective Last Year) %</t>
  </si>
  <si>
    <t>Table No.1(E)</t>
  </si>
  <si>
    <t>BANK-WISE INFORMATION REGARDING AGRI ADVANCES</t>
  </si>
  <si>
    <t>S no</t>
  </si>
  <si>
    <t>Share of Agri to Total Credit (Respective Last Year) %</t>
  </si>
  <si>
    <t>Table No.1(E)  BANK-WISE INFORMATION REGARDING AGRI ADVANCES</t>
  </si>
  <si>
    <t xml:space="preserve">Table No.1(M)                           </t>
  </si>
  <si>
    <t>BANK-WISE INFORMATION REGARDING  CREDIT EXPOSURE IN CHHATTISGARH BUT LIMIT SANCTIONED OUTSIDE THE STATE DEC. 2023</t>
  </si>
  <si>
    <t>Table No.1(M)      BANK-WISE INFORMATION REGARDING  CREDIT EXPOSURE IN CHHATTISGARH BUT LIMIT SANCTIONED OUTSIDE THE STATE</t>
  </si>
  <si>
    <t>Table No.1(C)</t>
  </si>
  <si>
    <t>BANK-WISE INFORMATION REGARDING INVESTMENTS, CREDIT+INVESTMENT RATIO</t>
  </si>
  <si>
    <t>INVESTMENTS</t>
  </si>
  <si>
    <t>CREDIT+INVESTMENTS</t>
  </si>
  <si>
    <t>C+I : D RATIO (%)</t>
  </si>
  <si>
    <t>Table No.1(C)  BANK-WISE INFORMATION REGARDING INVESTMENTS, CREDIT+INVESTMENT RATIO</t>
  </si>
  <si>
    <t>Table No.1(B)</t>
  </si>
  <si>
    <t>BANK-WISE INFORMATION REGARDING NEW DEPOSITS &amp; GOVT.DEPOSITS</t>
  </si>
  <si>
    <t>NEW DEPOSITS</t>
  </si>
  <si>
    <t>GOVT. DEPOSITS</t>
  </si>
  <si>
    <t>Table No.1(B)  BANK-WISE INFORMATION REGARDING NEW DEPOSITS &amp; GOVT.DEPOSITS</t>
  </si>
  <si>
    <t xml:space="preserve"> During the Quarter   31ST MAR 23</t>
  </si>
  <si>
    <t xml:space="preserve"> During the Quarter  31ST DEC 22</t>
  </si>
  <si>
    <t xml:space="preserve"> During the Quarter   31ST DEC 23</t>
  </si>
  <si>
    <t>Table No.1(A-1)</t>
  </si>
  <si>
    <t>DISTRICT-WISE INFORMATION REGARDING DEPOSITS, ADVANCES AND CD RATIO</t>
  </si>
  <si>
    <t>(Rs. in crores)</t>
  </si>
  <si>
    <t>District wise</t>
  </si>
  <si>
    <t>DEPOSITS</t>
  </si>
  <si>
    <t>ADVANCES</t>
  </si>
  <si>
    <t>CD RATIO</t>
  </si>
  <si>
    <t>BENCH MARK</t>
  </si>
  <si>
    <t>ABS. %AGE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</si>
  <si>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</si>
  <si>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</si>
  <si>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</si>
  <si>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</si>
  <si>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</si>
  <si>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</si>
  <si>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</si>
  <si>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</si>
  <si>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</si>
  <si>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</si>
  <si>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</si>
  <si>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</si>
  <si>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</si>
  <si>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</si>
  <si>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</si>
  <si>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</si>
  <si>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</si>
  <si>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</si>
  <si>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</si>
  <si>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</si>
  <si>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</si>
  <si>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</si>
  <si>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</si>
  <si>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</si>
  <si>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</si>
  <si>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</si>
  <si>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</si>
  <si>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</si>
  <si>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</si>
  <si>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</si>
  <si>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</si>
  <si>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</si>
  <si>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</si>
  <si>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Table No.1(A)</t>
  </si>
  <si>
    <t>BANK-WISE INFORMATION REGARDING DEPOSITS, ADVANCES AND CD RATIO</t>
  </si>
  <si>
    <t>Table No.1(A) BANK-WISE INFORMATION REGARDING DEPOSITS, ADVANCES AND CD RATIO</t>
  </si>
  <si>
    <t>AS ON 31ST MAR'22</t>
  </si>
  <si>
    <t>AS ON 30TH JUNE'21</t>
  </si>
  <si>
    <t>AS ON 30TH JUNE'22</t>
  </si>
  <si>
    <t>2023-24</t>
  </si>
  <si>
    <t>Table No.</t>
  </si>
  <si>
    <t>BANK-WISE INFORMATION REGARDING  ADVANCES respective LAST year's adv of t1a</t>
  </si>
  <si>
    <t>As on  31ST MAR 22</t>
  </si>
  <si>
    <t>As on 31ST DEC 21</t>
  </si>
  <si>
    <t>%</t>
  </si>
  <si>
    <t>SCHEDULED TRIBES</t>
  </si>
  <si>
    <t>SCHEDULED CASTES</t>
  </si>
  <si>
    <t>ADJUSTED CD RATIO (%)</t>
  </si>
  <si>
    <t>GROWTH DURING THE YEAR 2023-24</t>
  </si>
  <si>
    <t>Benchmark %</t>
  </si>
  <si>
    <t>Table No.1(F-1)</t>
  </si>
  <si>
    <t>Table No.1(F-2)</t>
  </si>
  <si>
    <t>Table No.1(F-3)</t>
  </si>
  <si>
    <t>TABLE No.1(K-1)</t>
  </si>
  <si>
    <t>SHARE OF MICRO ENTERPRISE  ADVANCES IN TOT ADV (%)</t>
  </si>
  <si>
    <t xml:space="preserve">BANK-WISE INFORMATION REGARDING MICRO ENTERPRISE ADVANCES (INCLUDING KHADI &amp; VILLAGE INDUSTRIES) </t>
  </si>
  <si>
    <t>BANK-WISE INFORMATION REGARDING ADVANCES TO SMALL &amp; MARGINAL FARMERS</t>
  </si>
  <si>
    <t xml:space="preserve">Deposit </t>
  </si>
  <si>
    <t xml:space="preserve">Advances </t>
  </si>
  <si>
    <t xml:space="preserve">Credit Exposure in State but Limit Sanctioned outside the state  </t>
  </si>
  <si>
    <t xml:space="preserve">Total Adv including Limit sanctioned outside the state </t>
  </si>
  <si>
    <t>BANK-WISE INFORMATION REGARDING ADVANCES TO SCHEDULE CASTE/SCHEDULE TRIBES</t>
  </si>
  <si>
    <t>BANK-WISE INFORMATION REGARDING PRIORITY SECTOR  EDUCATION LOAN / HOUSING LOAN</t>
  </si>
  <si>
    <t>BANK-WISE INFORMATION REGARDING SOCIAL INFRASTRUCTURE, RENEWAL ENERGY AND  OTHERS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</si>
</sst>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sz val="14"/>
      <color rgb="FFFF0000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4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5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235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4" borderId="0" xfId="0" applyFill="1"/>
    <xf numFmtId="0" fontId="0" fillId="0" borderId="0" xfId="0"/>
    <xf numFmtId="0" fontId="0" fillId="0" borderId="0" xfId="0"/>
    <xf numFmtId="0" fontId="22" fillId="0" borderId="0" xfId="0" applyFont="1"/>
    <xf numFmtId="0" fontId="22" fillId="0" borderId="0" xfId="0" applyFont="1"/>
    <xf numFmtId="0" fontId="0" fillId="0" borderId="0" xfId="0"/>
    <xf numFmtId="0" fontId="0" fillId="24" borderId="0" xfId="0" applyFill="1"/>
    <xf numFmtId="0" fontId="20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2" fillId="24" borderId="0" xfId="0" applyFont="1" applyFill="1"/>
    <xf numFmtId="0" fontId="22" fillId="24" borderId="0" xfId="0" applyFont="1" applyFill="1"/>
    <xf numFmtId="0" fontId="22" fillId="0" borderId="0" xfId="0" applyFont="1"/>
    <xf numFmtId="0" fontId="19" fillId="0" borderId="0" xfId="0" applyFont="1"/>
    <xf numFmtId="0" fontId="22" fillId="0" borderId="0" xfId="0" applyFont="1" applyAlignment="1">
      <alignment vertical="center"/>
    </xf>
    <xf numFmtId="0" fontId="22" fillId="0" borderId="10" xfId="0" applyFont="1" applyBorder="1" applyAlignment="1">
      <alignment vertical="center" wrapText="1"/>
    </xf>
    <xf numFmtId="0" fontId="24" fillId="0" borderId="13" xfId="0" applyFont="1" applyBorder="1"/>
    <xf numFmtId="0" fontId="22" fillId="0" borderId="10" xfId="0" applyFont="1" applyBorder="1" applyAlignment="1">
      <alignment horizontal="center" vertical="center" wrapText="1"/>
    </xf>
    <xf numFmtId="0" fontId="0" fillId="24" borderId="0" xfId="0" applyFill="1"/>
    <xf numFmtId="0" fontId="22" fillId="0" borderId="14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2" fontId="22" fillId="24" borderId="0" xfId="0" applyNumberFormat="1" applyFont="1" applyFill="1"/>
    <xf numFmtId="0" fontId="22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8" fillId="0" borderId="0" xfId="0" applyFont="1"/>
    <xf numFmtId="0" fontId="22" fillId="0" borderId="10" xfId="0" applyFont="1" applyBorder="1"/>
    <xf numFmtId="0" fontId="24" fillId="0" borderId="0" xfId="0" applyFont="1"/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1" fillId="0" borderId="0" xfId="0" applyFont="1"/>
    <xf numFmtId="0" fontId="22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0" fontId="18" fillId="0" borderId="18" xfId="0" applyFont="1" applyBorder="1"/>
    <xf numFmtId="17" fontId="22" fillId="0" borderId="10" xfId="0" applyNumberFormat="1" applyFont="1" applyBorder="1"/>
    <xf numFmtId="0" fontId="22" fillId="0" borderId="10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/>
    </xf>
    <xf numFmtId="0" fontId="23" fillId="0" borderId="0" xfId="0" applyFont="1"/>
    <xf numFmtId="0" fontId="26" fillId="0" borderId="0" xfId="0" applyFont="1"/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0" fontId="22" fillId="0" borderId="10" xfId="0" applyFont="1" applyBorder="1" applyAlignment="1">
      <alignment horizontal="center" vertical="center" wrapText="1"/>
    </xf>
    <xf numFmtId="0" fontId="22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0" fontId="22" fillId="0" borderId="23" xfId="0" applyFont="1" applyBorder="1"/>
    <xf numFmtId="0" fontId="22" fillId="0" borderId="0" xfId="0" applyFont="1"/>
    <xf numFmtId="0" fontId="0" fillId="0" borderId="23" xfId="0" applyBorder="1" applyAlignment="1">
      <alignment horizontal="left"/>
    </xf>
    <xf numFmtId="2" fontId="0" fillId="0" borderId="0" xfId="0" applyNumberFormat="1"/>
    <xf numFmtId="2" fontId="28" fillId="0" borderId="23" xfId="0" applyNumberFormat="1" applyFont="1" applyBorder="1"/>
    <xf numFmtId="0" fontId="0" fillId="0" borderId="0" xfId="0" applyAlignment="1">
      <alignment horizontal="center" wrapText="1"/>
    </xf>
    <xf numFmtId="0" fontId="28" fillId="0" borderId="0" xfId="0" applyFont="1" applyAlignment="1">
      <alignment horizontal="center" wrapText="1"/>
    </xf>
    <xf numFmtId="2" fontId="29" fillId="0" borderId="23" xfId="0" applyNumberFormat="1" applyFont="1" applyBorder="1"/>
    <xf numFmtId="0" fontId="0" fillId="0" borderId="0" xfId="0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23" xfId="0" applyFont="1" applyBorder="1"/>
    <xf numFmtId="0" fontId="22" fillId="0" borderId="12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2" fontId="22" fillId="0" borderId="0" xfId="0" applyNumberFormat="1" applyFont="1"/>
    <xf numFmtId="2" fontId="22" fillId="0" borderId="10" xfId="0" applyNumberFormat="1" applyFont="1" applyBorder="1" applyAlignment="1">
      <alignment horizontal="center" vertical="center"/>
    </xf>
    <xf numFmtId="0" fontId="30" fillId="0" borderId="23" xfId="0" applyFont="1" applyBorder="1"/>
    <xf numFmtId="0" fontId="30" fillId="0" borderId="23" xfId="0" applyFont="1" applyBorder="1" applyAlignment="1">
      <alignment horizontal="left"/>
    </xf>
    <xf numFmtId="2" fontId="30" fillId="0" borderId="23" xfId="0" applyNumberFormat="1" applyFont="1" applyBorder="1"/>
    <xf numFmtId="2" fontId="30" fillId="24" borderId="23" xfId="0" applyNumberFormat="1" applyFont="1" applyFill="1" applyBorder="1"/>
    <xf numFmtId="2" fontId="18" fillId="0" borderId="23" xfId="0" applyNumberFormat="1" applyFont="1" applyBorder="1"/>
    <xf numFmtId="2" fontId="18" fillId="24" borderId="23" xfId="0" applyNumberFormat="1" applyFont="1" applyFill="1" applyBorder="1"/>
    <xf numFmtId="0" fontId="31" fillId="0" borderId="0" xfId="0" applyFont="1"/>
    <xf numFmtId="0" fontId="31" fillId="0" borderId="0" xfId="0" applyFont="1" applyAlignment="1">
      <alignment vertical="center"/>
    </xf>
    <xf numFmtId="0" fontId="22" fillId="0" borderId="23" xfId="0" applyFont="1" applyBorder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1" fillId="0" borderId="0" xfId="0" applyFont="1" applyAlignment="1">
      <alignment vertical="center" wrapText="1"/>
    </xf>
    <xf numFmtId="2" fontId="24" fillId="0" borderId="0" xfId="0" applyNumberFormat="1" applyFont="1" applyBorder="1"/>
    <xf numFmtId="2" fontId="22" fillId="0" borderId="23" xfId="0" applyNumberFormat="1" applyFont="1" applyBorder="1" applyAlignment="1">
      <alignment horizontal="center" vertical="center" wrapText="1"/>
    </xf>
    <xf numFmtId="2" fontId="22" fillId="0" borderId="23" xfId="0" applyNumberFormat="1" applyFont="1" applyBorder="1" applyAlignment="1">
      <alignment horizontal="center" vertical="center"/>
    </xf>
    <xf numFmtId="0" fontId="30" fillId="0" borderId="0" xfId="0" applyFont="1"/>
    <xf numFmtId="0" fontId="30" fillId="24" borderId="0" xfId="0" applyFont="1" applyFill="1"/>
    <xf numFmtId="0" fontId="22" fillId="0" borderId="25" xfId="0" applyFont="1" applyBorder="1" applyAlignment="1">
      <alignment horizontal="center" vertical="center" wrapText="1"/>
    </xf>
    <xf numFmtId="2" fontId="30" fillId="0" borderId="22" xfId="0" applyNumberFormat="1" applyFont="1" applyBorder="1"/>
    <xf numFmtId="0" fontId="19" fillId="0" borderId="2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/>
    </xf>
    <xf numFmtId="0" fontId="19" fillId="0" borderId="17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/>
    </xf>
    <xf numFmtId="2" fontId="19" fillId="0" borderId="23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10" xfId="0" applyFont="1" applyBorder="1" applyAlignment="1">
      <alignment horizontal="center" vertical="top" wrapText="1"/>
    </xf>
    <xf numFmtId="0" fontId="0" fillId="24" borderId="0" xfId="0" applyFont="1" applyFill="1"/>
    <xf numFmtId="1" fontId="19" fillId="0" borderId="10" xfId="0" applyNumberFormat="1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/>
    </xf>
    <xf numFmtId="1" fontId="30" fillId="0" borderId="23" xfId="0" applyNumberFormat="1" applyFont="1" applyBorder="1"/>
    <xf numFmtId="1" fontId="18" fillId="0" borderId="23" xfId="0" applyNumberFormat="1" applyFont="1" applyBorder="1"/>
    <xf numFmtId="1" fontId="22" fillId="24" borderId="0" xfId="0" applyNumberFormat="1" applyFont="1" applyFill="1"/>
    <xf numFmtId="1" fontId="22" fillId="0" borderId="23" xfId="0" applyNumberFormat="1" applyFont="1" applyBorder="1" applyAlignment="1">
      <alignment horizontal="center" vertical="center"/>
    </xf>
    <xf numFmtId="1" fontId="22" fillId="24" borderId="0" xfId="0" applyNumberFormat="1" applyFont="1" applyFill="1" applyAlignment="1">
      <alignment horizontal="center"/>
    </xf>
    <xf numFmtId="1" fontId="31" fillId="0" borderId="0" xfId="0" applyNumberFormat="1" applyFont="1"/>
    <xf numFmtId="1" fontId="22" fillId="0" borderId="0" xfId="0" applyNumberFormat="1" applyFont="1"/>
    <xf numFmtId="1" fontId="22" fillId="0" borderId="0" xfId="0" applyNumberFormat="1" applyFont="1" applyAlignment="1">
      <alignment vertical="center"/>
    </xf>
    <xf numFmtId="1" fontId="18" fillId="0" borderId="0" xfId="0" applyNumberFormat="1" applyFont="1"/>
    <xf numFmtId="1" fontId="31" fillId="0" borderId="0" xfId="0" applyNumberFormat="1" applyFont="1" applyAlignment="1">
      <alignment vertical="center"/>
    </xf>
    <xf numFmtId="1" fontId="22" fillId="0" borderId="10" xfId="0" applyNumberFormat="1" applyFont="1" applyBorder="1" applyAlignment="1">
      <alignment horizontal="center" vertical="center"/>
    </xf>
    <xf numFmtId="1" fontId="30" fillId="0" borderId="0" xfId="0" applyNumberFormat="1" applyFont="1"/>
    <xf numFmtId="1" fontId="0" fillId="0" borderId="0" xfId="0" applyNumberFormat="1"/>
    <xf numFmtId="1" fontId="24" fillId="0" borderId="0" xfId="0" applyNumberFormat="1" applyFont="1"/>
    <xf numFmtId="1" fontId="0" fillId="24" borderId="0" xfId="0" applyNumberFormat="1" applyFont="1" applyFill="1"/>
    <xf numFmtId="1" fontId="22" fillId="0" borderId="10" xfId="0" applyNumberFormat="1" applyFont="1" applyBorder="1"/>
    <xf numFmtId="1" fontId="23" fillId="0" borderId="0" xfId="0" applyNumberFormat="1" applyFont="1"/>
    <xf numFmtId="1" fontId="19" fillId="0" borderId="23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1" fontId="19" fillId="0" borderId="0" xfId="0" applyNumberFormat="1" applyFont="1" applyAlignment="1">
      <alignment vertical="center"/>
    </xf>
    <xf numFmtId="2" fontId="27" fillId="0" borderId="23" xfId="0" applyNumberFormat="1" applyFont="1" applyBorder="1"/>
    <xf numFmtId="2" fontId="27" fillId="24" borderId="23" xfId="0" applyNumberFormat="1" applyFont="1" applyFill="1" applyBorder="1"/>
    <xf numFmtId="0" fontId="27" fillId="0" borderId="0" xfId="0" applyFont="1"/>
    <xf numFmtId="1" fontId="27" fillId="0" borderId="0" xfId="0" applyNumberFormat="1" applyFont="1"/>
    <xf numFmtId="0" fontId="19" fillId="0" borderId="10" xfId="0" applyFont="1" applyBorder="1" applyAlignment="1">
      <alignment vertical="top" wrapText="1"/>
    </xf>
    <xf numFmtId="1" fontId="19" fillId="0" borderId="0" xfId="0" applyNumberFormat="1" applyFont="1"/>
    <xf numFmtId="0" fontId="22" fillId="0" borderId="26" xfId="0" applyFont="1" applyBorder="1" applyAlignment="1">
      <alignment horizontal="center" vertical="center"/>
    </xf>
    <xf numFmtId="2" fontId="30" fillId="0" borderId="27" xfId="0" applyNumberFormat="1" applyFont="1" applyBorder="1"/>
    <xf numFmtId="2" fontId="31" fillId="0" borderId="0" xfId="0" applyNumberFormat="1" applyFont="1" applyAlignment="1">
      <alignment vertical="center"/>
    </xf>
    <xf numFmtId="0" fontId="22" fillId="0" borderId="0" xfId="0" applyFont="1" applyAlignment="1">
      <alignment horizontal="right" vertical="center" wrapText="1"/>
    </xf>
    <xf numFmtId="0" fontId="22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2" fontId="18" fillId="0" borderId="27" xfId="0" applyNumberFormat="1" applyFont="1" applyBorder="1"/>
    <xf numFmtId="2" fontId="30" fillId="24" borderId="27" xfId="0" applyNumberFormat="1" applyFont="1" applyFill="1" applyBorder="1"/>
    <xf numFmtId="2" fontId="18" fillId="24" borderId="27" xfId="0" applyNumberFormat="1" applyFont="1" applyFill="1" applyBorder="1"/>
    <xf numFmtId="0" fontId="26" fillId="0" borderId="14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1" fontId="26" fillId="0" borderId="0" xfId="0" applyNumberFormat="1" applyFont="1"/>
    <xf numFmtId="0" fontId="32" fillId="0" borderId="0" xfId="0" applyFont="1" applyAlignment="1">
      <alignment vertical="center" wrapText="1"/>
    </xf>
    <xf numFmtId="0" fontId="22" fillId="0" borderId="0" xfId="0" applyFont="1" applyAlignment="1">
      <alignment horizontal="right"/>
    </xf>
    <xf numFmtId="0" fontId="22" fillId="0" borderId="10" xfId="0" applyFont="1" applyBorder="1" applyAlignment="1">
      <alignment horizontal="right" vertical="center" wrapText="1"/>
    </xf>
    <xf numFmtId="0" fontId="30" fillId="0" borderId="23" xfId="0" applyFont="1" applyBorder="1" applyAlignment="1">
      <alignment horizontal="right"/>
    </xf>
    <xf numFmtId="0" fontId="20" fillId="0" borderId="0" xfId="0" applyFont="1" applyAlignment="1">
      <alignment horizontal="right"/>
    </xf>
    <xf numFmtId="0" fontId="22" fillId="0" borderId="23" xfId="0" applyFont="1" applyBorder="1" applyAlignment="1">
      <alignment horizontal="right" vertical="center" wrapText="1"/>
    </xf>
    <xf numFmtId="0" fontId="22" fillId="0" borderId="0" xfId="0" applyFont="1" applyAlignment="1">
      <alignment horizontal="right" wrapText="1"/>
    </xf>
    <xf numFmtId="0" fontId="22" fillId="0" borderId="28" xfId="0" applyFont="1" applyBorder="1" applyAlignment="1">
      <alignment horizontal="center" vertical="center"/>
    </xf>
    <xf numFmtId="2" fontId="30" fillId="24" borderId="20" xfId="0" applyNumberFormat="1" applyFont="1" applyFill="1" applyBorder="1"/>
    <xf numFmtId="0" fontId="19" fillId="0" borderId="27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/>
    </xf>
    <xf numFmtId="0" fontId="19" fillId="0" borderId="0" xfId="0" applyFont="1" applyAlignment="1"/>
    <xf numFmtId="0" fontId="18" fillId="0" borderId="23" xfId="0" applyFont="1" applyBorder="1" applyAlignment="1">
      <alignment horizontal="center"/>
    </xf>
    <xf numFmtId="0" fontId="18" fillId="0" borderId="23" xfId="0" applyFont="1" applyBorder="1"/>
    <xf numFmtId="0" fontId="3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textRotation="180" wrapText="1"/>
    </xf>
    <xf numFmtId="0" fontId="27" fillId="0" borderId="0" xfId="0" applyFont="1" applyAlignment="1">
      <alignment wrapText="1"/>
    </xf>
    <xf numFmtId="0" fontId="0" fillId="0" borderId="0" xfId="0" applyAlignment="1">
      <alignment wrapText="1"/>
    </xf>
    <xf numFmtId="0" fontId="22" fillId="0" borderId="0" xfId="0" applyFont="1" applyAlignment="1">
      <alignment wrapText="1"/>
    </xf>
    <xf numFmtId="0" fontId="24" fillId="0" borderId="0" xfId="0" applyFont="1" applyAlignment="1">
      <alignment horizontal="center"/>
    </xf>
    <xf numFmtId="0" fontId="22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center"/>
    </xf>
    <xf numFmtId="0" fontId="21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textRotation="180" wrapText="1"/>
    </xf>
    <xf numFmtId="0" fontId="0" fillId="0" borderId="0" xfId="0" applyAlignment="1">
      <alignment horizontal="center" vertical="center" textRotation="180" wrapText="1"/>
    </xf>
    <xf numFmtId="0" fontId="22" fillId="0" borderId="0" xfId="0" applyFont="1" applyAlignment="1">
      <alignment horizontal="center" vertical="center" textRotation="180" wrapText="1"/>
    </xf>
    <xf numFmtId="0" fontId="22" fillId="0" borderId="29" xfId="0" applyFont="1" applyBorder="1" applyAlignment="1">
      <alignment horizontal="right"/>
    </xf>
    <xf numFmtId="0" fontId="22" fillId="0" borderId="2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textRotation="180" wrapText="1"/>
    </xf>
    <xf numFmtId="0" fontId="0" fillId="0" borderId="0" xfId="0" applyFont="1" applyAlignment="1">
      <alignment wrapText="1"/>
    </xf>
    <xf numFmtId="0" fontId="22" fillId="0" borderId="13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24" fillId="0" borderId="0" xfId="0" applyFont="1" applyAlignment="1">
      <alignment horizontal="right"/>
    </xf>
    <xf numFmtId="0" fontId="22" fillId="0" borderId="12" xfId="0" applyFont="1" applyBorder="1" applyAlignment="1">
      <alignment horizontal="center"/>
    </xf>
    <xf numFmtId="0" fontId="19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right"/>
    </xf>
    <xf numFmtId="0" fontId="19" fillId="0" borderId="0" xfId="0" applyFont="1" applyAlignment="1">
      <alignment horizontal="right"/>
    </xf>
    <xf numFmtId="0" fontId="3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1" fontId="20" fillId="0" borderId="0" xfId="0" applyNumberFormat="1" applyFont="1" applyAlignment="1">
      <alignment horizontal="center" vertical="center" textRotation="180" wrapText="1"/>
    </xf>
    <xf numFmtId="1" fontId="19" fillId="0" borderId="0" xfId="0" applyNumberFormat="1" applyFont="1" applyAlignment="1">
      <alignment horizontal="center" vertical="center" textRotation="180" wrapText="1"/>
    </xf>
    <xf numFmtId="1" fontId="0" fillId="0" borderId="0" xfId="0" applyNumberFormat="1" applyAlignment="1">
      <alignment wrapText="1"/>
    </xf>
    <xf numFmtId="1" fontId="22" fillId="0" borderId="0" xfId="0" applyNumberFormat="1" applyFont="1" applyAlignment="1">
      <alignment wrapText="1"/>
    </xf>
    <xf numFmtId="0" fontId="22" fillId="0" borderId="10" xfId="0" applyFont="1" applyBorder="1" applyAlignment="1">
      <alignment horizontal="right" vertical="center" wrapText="1"/>
    </xf>
    <xf numFmtId="0" fontId="18" fillId="0" borderId="23" xfId="0" applyFont="1" applyBorder="1" applyAlignment="1">
      <alignment horizontal="left"/>
    </xf>
    <xf numFmtId="0" fontId="31" fillId="0" borderId="0" xfId="0" applyFont="1" applyAlignment="1">
      <alignment horizontal="center" vertical="center"/>
    </xf>
    <xf numFmtId="2" fontId="22" fillId="0" borderId="0" xfId="0" applyNumberFormat="1" applyFont="1" applyAlignment="1">
      <alignment horizontal="left"/>
    </xf>
    <xf numFmtId="0" fontId="24" fillId="0" borderId="0" xfId="0" applyFont="1" applyBorder="1" applyAlignment="1">
      <alignment horizontal="center"/>
    </xf>
    <xf numFmtId="0" fontId="22" fillId="0" borderId="23" xfId="0" applyFont="1" applyBorder="1" applyAlignment="1">
      <alignment horizontal="right" vertical="center" wrapText="1"/>
    </xf>
    <xf numFmtId="2" fontId="18" fillId="0" borderId="23" xfId="0" applyNumberFormat="1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2" fontId="19" fillId="0" borderId="23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24" fillId="0" borderId="13" xfId="0" applyFont="1" applyBorder="1" applyAlignment="1">
      <alignment horizontal="center"/>
    </xf>
    <xf numFmtId="0" fontId="31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22" fillId="0" borderId="11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/>
    </xf>
    <xf numFmtId="0" fontId="22" fillId="0" borderId="23" xfId="0" applyFont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cha/Desktop/cHHIAST_%20nEW%20rEPORT/OUTPUT%20TABLE%201%20-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cha/Downloads/OUTPUT%20TABLE%201%20-%202022-12-22T104145.46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M"/>
      <sheetName val="T1k1"/>
      <sheetName val="DISTRICT WISE ATM "/>
      <sheetName val="ATM"/>
      <sheetName val="DISTRIST WISE BR"/>
      <sheetName val="Branch"/>
      <sheetName val="t1j"/>
      <sheetName val="T1K"/>
      <sheetName val="T1H"/>
      <sheetName val="Small  n marginal"/>
      <sheetName val="T1G"/>
      <sheetName val="TIF-1B"/>
      <sheetName val="T1F-2"/>
      <sheetName val="T1E (2)"/>
      <sheetName val="T1F-3"/>
      <sheetName val="T1F"/>
      <sheetName val="T1E"/>
      <sheetName val="T1d"/>
      <sheetName val="T1C"/>
      <sheetName val="t1b"/>
      <sheetName val="Districtwise de adv"/>
      <sheetName val="t1a"/>
      <sheetName val="A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AS ON 31ST MAR'22</v>
          </cell>
          <cell r="D1" t="str">
            <v>2022-23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M"/>
      <sheetName val="T1N"/>
      <sheetName val="T1k1"/>
      <sheetName val="T1L"/>
      <sheetName val="t1j"/>
      <sheetName val="T1K"/>
      <sheetName val="T1I"/>
      <sheetName val="T1H"/>
      <sheetName val="T1G"/>
      <sheetName val="T1F-3"/>
      <sheetName val="T1F-2"/>
      <sheetName val="T1F"/>
      <sheetName val="TIF-1B"/>
      <sheetName val="T1F-1"/>
      <sheetName val="T1E (2)"/>
      <sheetName val="T1E"/>
      <sheetName val="T1d"/>
      <sheetName val="T1C"/>
      <sheetName val="t1b"/>
      <sheetName val="t1a"/>
      <sheetName val="A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AS ON 31ST MAR'22</v>
          </cell>
          <cell r="B1" t="str">
            <v>AS ON 30TH JUNE'21</v>
          </cell>
          <cell r="C1" t="str">
            <v>AS ON 30TH JUNE'22</v>
          </cell>
          <cell r="D1" t="str">
            <v>2022-23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A60"/>
  <sheetViews>
    <sheetView tabSelected="1" view="pageBreakPreview" topLeftCell="A37" zoomScale="85" zoomScaleNormal="100" zoomScaleSheetLayoutView="85" workbookViewId="0">
      <selection activeCell="N16" sqref="N16"/>
    </sheetView>
  </sheetViews>
  <sheetFormatPr defaultRowHeight="12.75" x14ac:dyDescent="0.2"/>
  <cols>
    <col min="1" max="1" width="6.140625" style="2" customWidth="1"/>
    <col min="2" max="2" width="36.28515625" style="2" customWidth="1"/>
    <col min="3" max="4" width="23.140625" style="9" customWidth="1"/>
    <col min="5" max="6" width="22.7109375" style="2" customWidth="1"/>
    <col min="7" max="7" width="22.7109375" style="4" customWidth="1"/>
    <col min="8" max="8" width="9.85546875" style="3" customWidth="1"/>
    <col min="9" max="15" width="9.140625" style="5" customWidth="1"/>
    <col min="16" max="16" width="9.140625" style="120" customWidth="1"/>
    <col min="17" max="209" width="9.140625" style="5" customWidth="1"/>
    <col min="210" max="211" width="9.140625" style="2" customWidth="1"/>
    <col min="212" max="16384" width="9.140625" style="2"/>
  </cols>
  <sheetData>
    <row r="1" spans="1:17" s="80" customFormat="1" ht="60" customHeight="1" x14ac:dyDescent="0.2">
      <c r="A1" s="142" t="s">
        <v>125</v>
      </c>
      <c r="B1" s="82"/>
      <c r="C1" s="167" t="s">
        <v>126</v>
      </c>
      <c r="D1" s="167"/>
      <c r="E1" s="167"/>
      <c r="F1" s="167"/>
      <c r="G1" s="167"/>
      <c r="H1" s="83"/>
      <c r="P1" s="117"/>
    </row>
    <row r="2" spans="1:17" s="56" customFormat="1" ht="22.5" customHeight="1" x14ac:dyDescent="0.25">
      <c r="A2" s="11"/>
      <c r="E2" s="168"/>
      <c r="F2" s="168"/>
      <c r="G2" s="158" t="s">
        <v>2</v>
      </c>
      <c r="P2" s="114"/>
    </row>
    <row r="3" spans="1:17" s="46" customFormat="1" ht="90" customHeight="1" x14ac:dyDescent="0.25">
      <c r="A3" s="147" t="s">
        <v>3</v>
      </c>
      <c r="B3" s="147" t="s">
        <v>4</v>
      </c>
      <c r="C3" s="148" t="s">
        <v>208</v>
      </c>
      <c r="D3" s="148" t="s">
        <v>209</v>
      </c>
      <c r="E3" s="149" t="s">
        <v>210</v>
      </c>
      <c r="F3" s="150" t="s">
        <v>211</v>
      </c>
      <c r="G3" s="150" t="s">
        <v>198</v>
      </c>
      <c r="H3" s="169" t="s">
        <v>127</v>
      </c>
      <c r="P3" s="151"/>
    </row>
    <row r="4" spans="1:17" s="87" customFormat="1" ht="15.75" customHeight="1" x14ac:dyDescent="0.2">
      <c r="A4" s="73">
        <v>1</v>
      </c>
      <c r="B4" s="74" t="s">
        <v>13</v>
      </c>
      <c r="C4" s="128">
        <v>17704.810000000001</v>
      </c>
      <c r="D4" s="128">
        <v>13815.3</v>
      </c>
      <c r="E4" s="128">
        <v>0</v>
      </c>
      <c r="F4" s="128">
        <v>13815.3</v>
      </c>
      <c r="G4" s="129">
        <f t="shared" ref="G4:G35" si="0">(F4/C4)*100</f>
        <v>78.031337246770789</v>
      </c>
      <c r="H4" s="170"/>
      <c r="I4" s="130"/>
      <c r="J4" s="130"/>
      <c r="K4" s="130"/>
      <c r="L4" s="130"/>
      <c r="M4" s="130"/>
      <c r="N4" s="130"/>
      <c r="O4" s="130"/>
      <c r="P4" s="131"/>
      <c r="Q4" s="130"/>
    </row>
    <row r="5" spans="1:17" s="87" customFormat="1" ht="15.75" customHeight="1" x14ac:dyDescent="0.2">
      <c r="A5" s="73">
        <v>2</v>
      </c>
      <c r="B5" s="74" t="s">
        <v>14</v>
      </c>
      <c r="C5" s="75">
        <v>5727.21</v>
      </c>
      <c r="D5" s="75">
        <v>6252.46</v>
      </c>
      <c r="E5" s="75">
        <v>0</v>
      </c>
      <c r="F5" s="75">
        <v>6252.46</v>
      </c>
      <c r="G5" s="76">
        <f t="shared" si="0"/>
        <v>109.17113219176528</v>
      </c>
      <c r="H5" s="171"/>
      <c r="P5" s="119"/>
    </row>
    <row r="6" spans="1:17" s="87" customFormat="1" ht="15.75" customHeight="1" x14ac:dyDescent="0.2">
      <c r="A6" s="73">
        <v>3</v>
      </c>
      <c r="B6" s="74" t="s">
        <v>15</v>
      </c>
      <c r="C6" s="75">
        <v>2371.75</v>
      </c>
      <c r="D6" s="75">
        <v>2239.6</v>
      </c>
      <c r="E6" s="75">
        <v>0</v>
      </c>
      <c r="F6" s="75">
        <v>2239.6</v>
      </c>
      <c r="G6" s="76">
        <f t="shared" si="0"/>
        <v>94.428164857172973</v>
      </c>
      <c r="H6" s="171"/>
      <c r="P6" s="119"/>
    </row>
    <row r="7" spans="1:17" s="87" customFormat="1" ht="15.75" customHeight="1" x14ac:dyDescent="0.2">
      <c r="A7" s="73">
        <v>4</v>
      </c>
      <c r="B7" s="74" t="s">
        <v>16</v>
      </c>
      <c r="C7" s="75">
        <v>5060.1000000000004</v>
      </c>
      <c r="D7" s="75">
        <v>6240.95</v>
      </c>
      <c r="E7" s="75">
        <v>0</v>
      </c>
      <c r="F7" s="75">
        <v>6240.95</v>
      </c>
      <c r="G7" s="76">
        <f t="shared" si="0"/>
        <v>123.33649532617932</v>
      </c>
      <c r="H7" s="171"/>
      <c r="P7" s="119"/>
    </row>
    <row r="8" spans="1:17" s="87" customFormat="1" ht="15.75" customHeight="1" x14ac:dyDescent="0.2">
      <c r="A8" s="73">
        <v>5</v>
      </c>
      <c r="B8" s="74" t="s">
        <v>17</v>
      </c>
      <c r="C8" s="75">
        <v>11336.64</v>
      </c>
      <c r="D8" s="75">
        <v>5607.42</v>
      </c>
      <c r="E8" s="75">
        <v>0</v>
      </c>
      <c r="F8" s="75">
        <v>5607.42</v>
      </c>
      <c r="G8" s="76">
        <f t="shared" si="0"/>
        <v>49.46280379371666</v>
      </c>
      <c r="H8" s="171"/>
      <c r="P8" s="119"/>
    </row>
    <row r="9" spans="1:17" s="87" customFormat="1" ht="15.75" customHeight="1" x14ac:dyDescent="0.2">
      <c r="A9" s="73">
        <v>6</v>
      </c>
      <c r="B9" s="74" t="s">
        <v>18</v>
      </c>
      <c r="C9" s="75">
        <v>4392.6899999999996</v>
      </c>
      <c r="D9" s="75">
        <v>6295.15</v>
      </c>
      <c r="E9" s="75">
        <v>11</v>
      </c>
      <c r="F9" s="75">
        <v>6306.15</v>
      </c>
      <c r="G9" s="76">
        <f t="shared" si="0"/>
        <v>143.56009643293746</v>
      </c>
      <c r="H9" s="171"/>
      <c r="P9" s="119"/>
    </row>
    <row r="10" spans="1:17" s="87" customFormat="1" ht="15.75" customHeight="1" x14ac:dyDescent="0.2">
      <c r="A10" s="73">
        <v>7</v>
      </c>
      <c r="B10" s="74" t="s">
        <v>19</v>
      </c>
      <c r="C10" s="75">
        <v>1088.1500000000001</v>
      </c>
      <c r="D10" s="75">
        <v>1229.6400000000001</v>
      </c>
      <c r="E10" s="75">
        <v>0</v>
      </c>
      <c r="F10" s="75">
        <v>1229.6400000000001</v>
      </c>
      <c r="G10" s="76">
        <f t="shared" si="0"/>
        <v>113.00280292239123</v>
      </c>
      <c r="H10" s="171"/>
      <c r="P10" s="119"/>
    </row>
    <row r="11" spans="1:17" s="87" customFormat="1" ht="15.75" customHeight="1" x14ac:dyDescent="0.2">
      <c r="A11" s="73">
        <v>8</v>
      </c>
      <c r="B11" s="74" t="s">
        <v>20</v>
      </c>
      <c r="C11" s="75">
        <v>758.93</v>
      </c>
      <c r="D11" s="75">
        <v>295.25</v>
      </c>
      <c r="E11" s="75">
        <v>0</v>
      </c>
      <c r="F11" s="75">
        <v>295.25</v>
      </c>
      <c r="G11" s="76">
        <f t="shared" si="0"/>
        <v>38.903456181729545</v>
      </c>
      <c r="H11" s="171"/>
      <c r="P11" s="119"/>
    </row>
    <row r="12" spans="1:17" s="87" customFormat="1" ht="15.75" customHeight="1" x14ac:dyDescent="0.2">
      <c r="A12" s="73">
        <v>9</v>
      </c>
      <c r="B12" s="74" t="s">
        <v>21</v>
      </c>
      <c r="C12" s="75">
        <v>16436.919999999998</v>
      </c>
      <c r="D12" s="75">
        <v>14165.55</v>
      </c>
      <c r="E12" s="75">
        <v>0</v>
      </c>
      <c r="F12" s="75">
        <v>14165.55</v>
      </c>
      <c r="G12" s="76">
        <f t="shared" si="0"/>
        <v>86.181291872199907</v>
      </c>
      <c r="H12" s="171"/>
      <c r="P12" s="119"/>
    </row>
    <row r="13" spans="1:17" s="87" customFormat="1" ht="15.75" customHeight="1" x14ac:dyDescent="0.2">
      <c r="A13" s="73">
        <v>10</v>
      </c>
      <c r="B13" s="74" t="s">
        <v>22</v>
      </c>
      <c r="C13" s="75">
        <v>76392.960000000006</v>
      </c>
      <c r="D13" s="75">
        <v>49973.22</v>
      </c>
      <c r="E13" s="75">
        <v>6121.58</v>
      </c>
      <c r="F13" s="75">
        <v>56094.8</v>
      </c>
      <c r="G13" s="76">
        <f t="shared" si="0"/>
        <v>73.429279347206872</v>
      </c>
      <c r="H13" s="171"/>
      <c r="P13" s="119"/>
    </row>
    <row r="14" spans="1:17" s="87" customFormat="1" ht="15.75" customHeight="1" x14ac:dyDescent="0.2">
      <c r="A14" s="73">
        <v>11</v>
      </c>
      <c r="B14" s="74" t="s">
        <v>23</v>
      </c>
      <c r="C14" s="75">
        <v>4373.3599999999997</v>
      </c>
      <c r="D14" s="75">
        <v>4972.79</v>
      </c>
      <c r="E14" s="75">
        <v>0</v>
      </c>
      <c r="F14" s="75">
        <v>4972.79</v>
      </c>
      <c r="G14" s="76">
        <f t="shared" si="0"/>
        <v>113.70639508295682</v>
      </c>
      <c r="H14" s="171"/>
      <c r="P14" s="119"/>
    </row>
    <row r="15" spans="1:17" s="87" customFormat="1" ht="15.75" customHeight="1" x14ac:dyDescent="0.2">
      <c r="A15" s="73">
        <v>12</v>
      </c>
      <c r="B15" s="74" t="s">
        <v>24</v>
      </c>
      <c r="C15" s="75">
        <v>11404.88</v>
      </c>
      <c r="D15" s="75">
        <v>5852.57</v>
      </c>
      <c r="E15" s="75">
        <v>0</v>
      </c>
      <c r="F15" s="75">
        <v>5852.57</v>
      </c>
      <c r="G15" s="76">
        <f t="shared" si="0"/>
        <v>51.316366327396693</v>
      </c>
      <c r="H15" s="171"/>
      <c r="P15" s="119"/>
    </row>
    <row r="16" spans="1:17" s="29" customFormat="1" ht="15.75" customHeight="1" x14ac:dyDescent="0.25">
      <c r="A16" s="165" t="s">
        <v>25</v>
      </c>
      <c r="B16" s="166"/>
      <c r="C16" s="77">
        <f>SUM(C4:C15)</f>
        <v>157048.4</v>
      </c>
      <c r="D16" s="77">
        <f>SUM(D4:D15)</f>
        <v>116939.9</v>
      </c>
      <c r="E16" s="77">
        <f>SUM(E4:E15)</f>
        <v>6132.58</v>
      </c>
      <c r="F16" s="77">
        <f>SUM(F4:F15)</f>
        <v>123072.47999999998</v>
      </c>
      <c r="G16" s="78">
        <f t="shared" si="0"/>
        <v>78.365955972808379</v>
      </c>
      <c r="H16" s="172"/>
      <c r="P16" s="116"/>
    </row>
    <row r="17" spans="1:16" s="87" customFormat="1" ht="15.75" customHeight="1" x14ac:dyDescent="0.2">
      <c r="A17" s="73">
        <v>13</v>
      </c>
      <c r="B17" s="74" t="s">
        <v>26</v>
      </c>
      <c r="C17" s="75">
        <v>12175.23</v>
      </c>
      <c r="D17" s="75">
        <v>8444.08</v>
      </c>
      <c r="E17" s="75">
        <v>0</v>
      </c>
      <c r="F17" s="75">
        <v>8444.08</v>
      </c>
      <c r="G17" s="76">
        <f t="shared" si="0"/>
        <v>69.354583034571021</v>
      </c>
      <c r="H17" s="171"/>
      <c r="P17" s="119"/>
    </row>
    <row r="18" spans="1:16" s="87" customFormat="1" ht="15.75" customHeight="1" x14ac:dyDescent="0.2">
      <c r="A18" s="73">
        <v>14</v>
      </c>
      <c r="B18" s="74" t="s">
        <v>27</v>
      </c>
      <c r="C18" s="75">
        <v>1960.43</v>
      </c>
      <c r="D18" s="75">
        <v>1704.26</v>
      </c>
      <c r="E18" s="75">
        <v>0</v>
      </c>
      <c r="F18" s="75">
        <v>1704.26</v>
      </c>
      <c r="G18" s="76">
        <f t="shared" si="0"/>
        <v>86.932968787459885</v>
      </c>
      <c r="H18" s="171"/>
      <c r="P18" s="119"/>
    </row>
    <row r="19" spans="1:16" s="87" customFormat="1" ht="15.75" customHeight="1" x14ac:dyDescent="0.2">
      <c r="A19" s="73">
        <v>15</v>
      </c>
      <c r="B19" s="74" t="s">
        <v>28</v>
      </c>
      <c r="C19" s="75">
        <v>41.89</v>
      </c>
      <c r="D19" s="75">
        <v>135.44</v>
      </c>
      <c r="E19" s="75">
        <v>0</v>
      </c>
      <c r="F19" s="75">
        <v>135.44</v>
      </c>
      <c r="G19" s="76">
        <f t="shared" si="0"/>
        <v>323.32298878013847</v>
      </c>
      <c r="H19" s="171"/>
      <c r="P19" s="119"/>
    </row>
    <row r="20" spans="1:16" s="87" customFormat="1" ht="15.75" customHeight="1" x14ac:dyDescent="0.2">
      <c r="A20" s="73">
        <v>16</v>
      </c>
      <c r="B20" s="74" t="s">
        <v>29</v>
      </c>
      <c r="C20" s="75">
        <v>295.26</v>
      </c>
      <c r="D20" s="75">
        <v>390.38</v>
      </c>
      <c r="E20" s="75">
        <v>0</v>
      </c>
      <c r="F20" s="75">
        <v>390.38</v>
      </c>
      <c r="G20" s="76">
        <f t="shared" si="0"/>
        <v>132.2156743209375</v>
      </c>
      <c r="H20" s="171"/>
      <c r="P20" s="119"/>
    </row>
    <row r="21" spans="1:16" s="87" customFormat="1" ht="15.75" customHeight="1" x14ac:dyDescent="0.2">
      <c r="A21" s="73">
        <v>17</v>
      </c>
      <c r="B21" s="74" t="s">
        <v>30</v>
      </c>
      <c r="C21" s="75">
        <v>269.83</v>
      </c>
      <c r="D21" s="75">
        <v>593.53</v>
      </c>
      <c r="E21" s="75">
        <v>0</v>
      </c>
      <c r="F21" s="75">
        <v>593.53</v>
      </c>
      <c r="G21" s="76">
        <f t="shared" si="0"/>
        <v>219.9644220435089</v>
      </c>
      <c r="H21" s="171"/>
      <c r="P21" s="119"/>
    </row>
    <row r="22" spans="1:16" s="87" customFormat="1" ht="15.75" customHeight="1" x14ac:dyDescent="0.2">
      <c r="A22" s="73">
        <v>18</v>
      </c>
      <c r="B22" s="74" t="s">
        <v>31</v>
      </c>
      <c r="C22" s="75">
        <v>14711.46</v>
      </c>
      <c r="D22" s="75">
        <v>22195.360000000001</v>
      </c>
      <c r="E22" s="75">
        <v>0</v>
      </c>
      <c r="F22" s="75">
        <v>22195.360000000001</v>
      </c>
      <c r="G22" s="76">
        <f t="shared" si="0"/>
        <v>150.87122556156902</v>
      </c>
      <c r="H22" s="171"/>
      <c r="P22" s="119"/>
    </row>
    <row r="23" spans="1:16" s="87" customFormat="1" ht="15.75" customHeight="1" x14ac:dyDescent="0.2">
      <c r="A23" s="73">
        <v>19</v>
      </c>
      <c r="B23" s="74" t="s">
        <v>32</v>
      </c>
      <c r="C23" s="75">
        <v>11785.11</v>
      </c>
      <c r="D23" s="75">
        <v>11403.43</v>
      </c>
      <c r="E23" s="75">
        <v>0</v>
      </c>
      <c r="F23" s="75">
        <v>11403.43</v>
      </c>
      <c r="G23" s="76">
        <f t="shared" si="0"/>
        <v>96.761336975217034</v>
      </c>
      <c r="H23" s="171"/>
      <c r="P23" s="119"/>
    </row>
    <row r="24" spans="1:16" s="87" customFormat="1" ht="15.75" customHeight="1" x14ac:dyDescent="0.2">
      <c r="A24" s="73">
        <v>20</v>
      </c>
      <c r="B24" s="74" t="s">
        <v>33</v>
      </c>
      <c r="C24" s="75">
        <v>7472.87</v>
      </c>
      <c r="D24" s="75">
        <v>5528.61</v>
      </c>
      <c r="E24" s="75">
        <v>0</v>
      </c>
      <c r="F24" s="75">
        <v>5528.61</v>
      </c>
      <c r="G24" s="76">
        <f t="shared" si="0"/>
        <v>73.982419070584655</v>
      </c>
      <c r="H24" s="171"/>
      <c r="P24" s="119"/>
    </row>
    <row r="25" spans="1:16" s="87" customFormat="1" ht="15.75" customHeight="1" x14ac:dyDescent="0.2">
      <c r="A25" s="73">
        <v>21</v>
      </c>
      <c r="B25" s="74" t="s">
        <v>34</v>
      </c>
      <c r="C25" s="75">
        <v>3032.72</v>
      </c>
      <c r="D25" s="75">
        <v>2158.7800000000002</v>
      </c>
      <c r="E25" s="75">
        <v>0</v>
      </c>
      <c r="F25" s="75">
        <v>2158.7800000000002</v>
      </c>
      <c r="G25" s="76">
        <f t="shared" si="0"/>
        <v>71.1829644675407</v>
      </c>
      <c r="H25" s="171"/>
      <c r="P25" s="119"/>
    </row>
    <row r="26" spans="1:16" s="87" customFormat="1" ht="15.75" customHeight="1" x14ac:dyDescent="0.2">
      <c r="A26" s="73">
        <v>22</v>
      </c>
      <c r="B26" s="74" t="s">
        <v>35</v>
      </c>
      <c r="C26" s="75">
        <v>6057.66</v>
      </c>
      <c r="D26" s="75">
        <v>5003.8100000000004</v>
      </c>
      <c r="E26" s="75">
        <v>0</v>
      </c>
      <c r="F26" s="75">
        <v>5003.8100000000004</v>
      </c>
      <c r="G26" s="76">
        <f t="shared" si="0"/>
        <v>82.603018327208872</v>
      </c>
      <c r="H26" s="171"/>
      <c r="P26" s="119"/>
    </row>
    <row r="27" spans="1:16" s="87" customFormat="1" ht="15.75" customHeight="1" x14ac:dyDescent="0.2">
      <c r="A27" s="73">
        <v>23</v>
      </c>
      <c r="B27" s="74" t="s">
        <v>36</v>
      </c>
      <c r="C27" s="75">
        <v>36.450000000000003</v>
      </c>
      <c r="D27" s="75">
        <v>25.22</v>
      </c>
      <c r="E27" s="75">
        <v>0</v>
      </c>
      <c r="F27" s="75">
        <v>25.22</v>
      </c>
      <c r="G27" s="76">
        <f t="shared" si="0"/>
        <v>69.19067215363512</v>
      </c>
      <c r="H27" s="171"/>
      <c r="P27" s="119"/>
    </row>
    <row r="28" spans="1:16" s="87" customFormat="1" ht="15.75" customHeight="1" x14ac:dyDescent="0.2">
      <c r="A28" s="73">
        <v>24</v>
      </c>
      <c r="B28" s="74" t="s">
        <v>37</v>
      </c>
      <c r="C28" s="75">
        <v>400.47</v>
      </c>
      <c r="D28" s="75">
        <v>484.38</v>
      </c>
      <c r="E28" s="75">
        <v>0</v>
      </c>
      <c r="F28" s="75">
        <v>484.38</v>
      </c>
      <c r="G28" s="76">
        <f t="shared" si="0"/>
        <v>120.95288036557044</v>
      </c>
      <c r="H28" s="171"/>
      <c r="P28" s="119"/>
    </row>
    <row r="29" spans="1:16" s="87" customFormat="1" ht="15.75" customHeight="1" x14ac:dyDescent="0.2">
      <c r="A29" s="73">
        <v>25</v>
      </c>
      <c r="B29" s="74" t="s">
        <v>38</v>
      </c>
      <c r="C29" s="75">
        <v>43.4</v>
      </c>
      <c r="D29" s="75">
        <v>9.6</v>
      </c>
      <c r="E29" s="75">
        <v>0</v>
      </c>
      <c r="F29" s="75">
        <v>9.6</v>
      </c>
      <c r="G29" s="76">
        <f t="shared" si="0"/>
        <v>22.119815668202765</v>
      </c>
      <c r="H29" s="171"/>
      <c r="P29" s="119"/>
    </row>
    <row r="30" spans="1:16" s="87" customFormat="1" ht="15.75" customHeight="1" x14ac:dyDescent="0.2">
      <c r="A30" s="73">
        <v>26</v>
      </c>
      <c r="B30" s="74" t="s">
        <v>39</v>
      </c>
      <c r="C30" s="75">
        <v>2165.48</v>
      </c>
      <c r="D30" s="75">
        <v>4344.08</v>
      </c>
      <c r="E30" s="75">
        <v>0</v>
      </c>
      <c r="F30" s="75">
        <v>4344.08</v>
      </c>
      <c r="G30" s="76">
        <f t="shared" si="0"/>
        <v>200.60587029203685</v>
      </c>
      <c r="H30" s="171"/>
      <c r="P30" s="119"/>
    </row>
    <row r="31" spans="1:16" s="87" customFormat="1" ht="15.75" customHeight="1" x14ac:dyDescent="0.2">
      <c r="A31" s="73">
        <v>27</v>
      </c>
      <c r="B31" s="74" t="s">
        <v>40</v>
      </c>
      <c r="C31" s="75">
        <v>38.79</v>
      </c>
      <c r="D31" s="75">
        <v>22.3</v>
      </c>
      <c r="E31" s="75">
        <v>0</v>
      </c>
      <c r="F31" s="75">
        <v>22.3</v>
      </c>
      <c r="G31" s="76">
        <f t="shared" si="0"/>
        <v>57.48904356792989</v>
      </c>
      <c r="H31" s="171"/>
      <c r="P31" s="119"/>
    </row>
    <row r="32" spans="1:16" s="87" customFormat="1" ht="15.75" customHeight="1" x14ac:dyDescent="0.2">
      <c r="A32" s="73">
        <v>28</v>
      </c>
      <c r="B32" s="74" t="s">
        <v>41</v>
      </c>
      <c r="C32" s="75">
        <v>123.77</v>
      </c>
      <c r="D32" s="75">
        <v>351.19</v>
      </c>
      <c r="E32" s="75">
        <v>0</v>
      </c>
      <c r="F32" s="75">
        <v>351.19</v>
      </c>
      <c r="G32" s="76">
        <f t="shared" si="0"/>
        <v>283.74404136705181</v>
      </c>
      <c r="H32" s="171"/>
      <c r="P32" s="119"/>
    </row>
    <row r="33" spans="1:16" s="87" customFormat="1" ht="15.75" customHeight="1" x14ac:dyDescent="0.2">
      <c r="A33" s="73">
        <v>29</v>
      </c>
      <c r="B33" s="74" t="s">
        <v>42</v>
      </c>
      <c r="C33" s="75">
        <v>218.62</v>
      </c>
      <c r="D33" s="75">
        <v>52.54</v>
      </c>
      <c r="E33" s="75">
        <v>0</v>
      </c>
      <c r="F33" s="75">
        <v>52.54</v>
      </c>
      <c r="G33" s="76">
        <f t="shared" si="0"/>
        <v>24.032567926081786</v>
      </c>
      <c r="H33" s="171"/>
      <c r="P33" s="119"/>
    </row>
    <row r="34" spans="1:16" s="87" customFormat="1" ht="15.75" customHeight="1" x14ac:dyDescent="0.2">
      <c r="A34" s="73">
        <v>30</v>
      </c>
      <c r="B34" s="74" t="s">
        <v>43</v>
      </c>
      <c r="C34" s="75">
        <v>10.25</v>
      </c>
      <c r="D34" s="75">
        <v>14.19</v>
      </c>
      <c r="E34" s="75">
        <v>0</v>
      </c>
      <c r="F34" s="75">
        <v>14.19</v>
      </c>
      <c r="G34" s="76">
        <f t="shared" si="0"/>
        <v>138.4390243902439</v>
      </c>
      <c r="H34" s="171"/>
      <c r="P34" s="119"/>
    </row>
    <row r="35" spans="1:16" s="87" customFormat="1" ht="15.75" customHeight="1" x14ac:dyDescent="0.2">
      <c r="A35" s="73">
        <v>31</v>
      </c>
      <c r="B35" s="74" t="s">
        <v>44</v>
      </c>
      <c r="C35" s="75">
        <v>1556.95</v>
      </c>
      <c r="D35" s="75">
        <v>1980.04</v>
      </c>
      <c r="E35" s="75">
        <v>0</v>
      </c>
      <c r="F35" s="75">
        <v>1980.04</v>
      </c>
      <c r="G35" s="76">
        <f t="shared" si="0"/>
        <v>127.1742830534057</v>
      </c>
      <c r="H35" s="171"/>
      <c r="P35" s="119"/>
    </row>
    <row r="36" spans="1:16" s="29" customFormat="1" ht="15.75" customHeight="1" x14ac:dyDescent="0.25">
      <c r="A36" s="165" t="s">
        <v>45</v>
      </c>
      <c r="B36" s="166"/>
      <c r="C36" s="77">
        <f>SUM(C17:C35)</f>
        <v>62396.640000000007</v>
      </c>
      <c r="D36" s="77">
        <f>SUM(D17:D35)</f>
        <v>64841.220000000008</v>
      </c>
      <c r="E36" s="77">
        <f>SUM(E17:E35)</f>
        <v>0</v>
      </c>
      <c r="F36" s="77">
        <f>SUM(F17:F35)</f>
        <v>64841.220000000008</v>
      </c>
      <c r="G36" s="78">
        <f t="shared" ref="G36:G57" si="1">(F36/C36)*100</f>
        <v>103.9178071126907</v>
      </c>
      <c r="H36" s="172"/>
      <c r="P36" s="116"/>
    </row>
    <row r="37" spans="1:16" s="87" customFormat="1" ht="15.75" customHeight="1" x14ac:dyDescent="0.2">
      <c r="A37" s="73">
        <v>32</v>
      </c>
      <c r="B37" s="74" t="s">
        <v>46</v>
      </c>
      <c r="C37" s="75">
        <v>23709.62</v>
      </c>
      <c r="D37" s="75">
        <v>6853.99</v>
      </c>
      <c r="E37" s="75">
        <v>0</v>
      </c>
      <c r="F37" s="75">
        <v>6853.99</v>
      </c>
      <c r="G37" s="76">
        <f t="shared" si="1"/>
        <v>28.908055042636704</v>
      </c>
      <c r="H37" s="171"/>
      <c r="P37" s="119"/>
    </row>
    <row r="38" spans="1:16" s="29" customFormat="1" ht="15.75" customHeight="1" x14ac:dyDescent="0.25">
      <c r="A38" s="165" t="s">
        <v>47</v>
      </c>
      <c r="B38" s="166"/>
      <c r="C38" s="77">
        <f>SUM(C37:C37)</f>
        <v>23709.62</v>
      </c>
      <c r="D38" s="77">
        <f>SUM(D37:D37)</f>
        <v>6853.99</v>
      </c>
      <c r="E38" s="77">
        <f>SUM(E37:E37)</f>
        <v>0</v>
      </c>
      <c r="F38" s="77">
        <f>SUM(F37:F37)</f>
        <v>6853.99</v>
      </c>
      <c r="G38" s="78">
        <f t="shared" si="1"/>
        <v>28.908055042636704</v>
      </c>
      <c r="H38" s="172"/>
      <c r="P38" s="116"/>
    </row>
    <row r="39" spans="1:16" s="87" customFormat="1" ht="15.75" customHeight="1" x14ac:dyDescent="0.2">
      <c r="A39" s="73">
        <v>33</v>
      </c>
      <c r="B39" s="74" t="s">
        <v>48</v>
      </c>
      <c r="C39" s="75">
        <v>15042.65</v>
      </c>
      <c r="D39" s="75">
        <v>7677.04</v>
      </c>
      <c r="E39" s="75">
        <v>0</v>
      </c>
      <c r="F39" s="75">
        <v>7677.04</v>
      </c>
      <c r="G39" s="76">
        <f t="shared" si="1"/>
        <v>51.035156704437057</v>
      </c>
      <c r="H39" s="171"/>
      <c r="P39" s="119"/>
    </row>
    <row r="40" spans="1:16" s="29" customFormat="1" ht="15.75" customHeight="1" x14ac:dyDescent="0.25">
      <c r="A40" s="165" t="s">
        <v>49</v>
      </c>
      <c r="B40" s="166"/>
      <c r="C40" s="77">
        <f>SUM(C39:C39)</f>
        <v>15042.65</v>
      </c>
      <c r="D40" s="77">
        <f>SUM(D39:D39)</f>
        <v>7677.04</v>
      </c>
      <c r="E40" s="77">
        <f>SUM(E39:E39)</f>
        <v>0</v>
      </c>
      <c r="F40" s="77">
        <f>SUM(F39:F39)</f>
        <v>7677.04</v>
      </c>
      <c r="G40" s="78">
        <f t="shared" si="1"/>
        <v>51.035156704437057</v>
      </c>
      <c r="H40" s="172"/>
      <c r="P40" s="116"/>
    </row>
    <row r="41" spans="1:16" s="87" customFormat="1" ht="15.75" customHeight="1" x14ac:dyDescent="0.2">
      <c r="A41" s="73">
        <v>34</v>
      </c>
      <c r="B41" s="74" t="s">
        <v>50</v>
      </c>
      <c r="C41" s="75">
        <v>462.09</v>
      </c>
      <c r="D41" s="75">
        <v>1712.12</v>
      </c>
      <c r="E41" s="75">
        <v>0</v>
      </c>
      <c r="F41" s="75">
        <v>1712.12</v>
      </c>
      <c r="G41" s="76">
        <f t="shared" si="1"/>
        <v>370.51656603691924</v>
      </c>
      <c r="H41" s="171"/>
      <c r="P41" s="119"/>
    </row>
    <row r="42" spans="1:16" s="87" customFormat="1" ht="15.75" customHeight="1" x14ac:dyDescent="0.2">
      <c r="A42" s="73">
        <v>35</v>
      </c>
      <c r="B42" s="74" t="s">
        <v>51</v>
      </c>
      <c r="C42" s="75">
        <v>613.66</v>
      </c>
      <c r="D42" s="75">
        <v>311.17</v>
      </c>
      <c r="E42" s="75">
        <v>0</v>
      </c>
      <c r="F42" s="75">
        <v>311.17</v>
      </c>
      <c r="G42" s="76">
        <f t="shared" si="1"/>
        <v>50.707232017729694</v>
      </c>
      <c r="H42" s="171"/>
      <c r="P42" s="119"/>
    </row>
    <row r="43" spans="1:16" s="87" customFormat="1" ht="15.75" customHeight="1" x14ac:dyDescent="0.2">
      <c r="A43" s="73">
        <v>36</v>
      </c>
      <c r="B43" s="74" t="s">
        <v>52</v>
      </c>
      <c r="C43" s="75">
        <v>183.27</v>
      </c>
      <c r="D43" s="75">
        <v>464.91</v>
      </c>
      <c r="E43" s="75">
        <v>0</v>
      </c>
      <c r="F43" s="75">
        <v>464.91</v>
      </c>
      <c r="G43" s="76">
        <f t="shared" si="1"/>
        <v>253.67490587657554</v>
      </c>
      <c r="H43" s="171"/>
      <c r="P43" s="119"/>
    </row>
    <row r="44" spans="1:16" s="87" customFormat="1" ht="15.75" customHeight="1" x14ac:dyDescent="0.2">
      <c r="A44" s="73">
        <v>37</v>
      </c>
      <c r="B44" s="74" t="s">
        <v>53</v>
      </c>
      <c r="C44" s="75">
        <v>12.48</v>
      </c>
      <c r="D44" s="75">
        <v>38.979999999999997</v>
      </c>
      <c r="E44" s="75">
        <v>0</v>
      </c>
      <c r="F44" s="75">
        <v>38.979999999999997</v>
      </c>
      <c r="G44" s="76">
        <f t="shared" si="1"/>
        <v>312.33974358974359</v>
      </c>
      <c r="H44" s="171"/>
      <c r="P44" s="119"/>
    </row>
    <row r="45" spans="1:16" s="87" customFormat="1" ht="15.75" customHeight="1" x14ac:dyDescent="0.2">
      <c r="A45" s="73">
        <v>38</v>
      </c>
      <c r="B45" s="74" t="s">
        <v>54</v>
      </c>
      <c r="C45" s="75">
        <v>555.04999999999995</v>
      </c>
      <c r="D45" s="75">
        <v>424.17</v>
      </c>
      <c r="E45" s="75">
        <v>0</v>
      </c>
      <c r="F45" s="75">
        <v>424.17</v>
      </c>
      <c r="G45" s="76">
        <f t="shared" si="1"/>
        <v>76.420142329519862</v>
      </c>
      <c r="H45" s="171"/>
      <c r="P45" s="119"/>
    </row>
    <row r="46" spans="1:16" s="87" customFormat="1" ht="15.75" customHeight="1" x14ac:dyDescent="0.2">
      <c r="A46" s="73">
        <v>39</v>
      </c>
      <c r="B46" s="74" t="s">
        <v>55</v>
      </c>
      <c r="C46" s="75">
        <v>7.65</v>
      </c>
      <c r="D46" s="75">
        <v>146.38</v>
      </c>
      <c r="E46" s="75">
        <v>0</v>
      </c>
      <c r="F46" s="75">
        <v>146.38</v>
      </c>
      <c r="G46" s="76">
        <f t="shared" si="1"/>
        <v>1913.4640522875816</v>
      </c>
      <c r="H46" s="171"/>
      <c r="P46" s="119"/>
    </row>
    <row r="47" spans="1:16" s="87" customFormat="1" ht="15.75" customHeight="1" x14ac:dyDescent="0.2">
      <c r="A47" s="73">
        <v>40</v>
      </c>
      <c r="B47" s="74" t="s">
        <v>56</v>
      </c>
      <c r="C47" s="75">
        <v>194.46</v>
      </c>
      <c r="D47" s="75">
        <v>123.93</v>
      </c>
      <c r="E47" s="75">
        <v>0</v>
      </c>
      <c r="F47" s="75">
        <v>123.93</v>
      </c>
      <c r="G47" s="76">
        <f t="shared" si="1"/>
        <v>63.730330145016964</v>
      </c>
      <c r="H47" s="171"/>
      <c r="P47" s="119"/>
    </row>
    <row r="48" spans="1:16" s="87" customFormat="1" ht="15.75" customHeight="1" x14ac:dyDescent="0.2">
      <c r="A48" s="73">
        <v>41</v>
      </c>
      <c r="B48" s="74" t="s">
        <v>57</v>
      </c>
      <c r="C48" s="75">
        <v>117.97</v>
      </c>
      <c r="D48" s="75">
        <v>161.29</v>
      </c>
      <c r="E48" s="75">
        <v>0</v>
      </c>
      <c r="F48" s="75">
        <v>161.29</v>
      </c>
      <c r="G48" s="76">
        <f t="shared" si="1"/>
        <v>136.72120030516231</v>
      </c>
      <c r="H48" s="171"/>
      <c r="P48" s="119"/>
    </row>
    <row r="49" spans="1:16" s="29" customFormat="1" ht="15.75" customHeight="1" x14ac:dyDescent="0.25">
      <c r="A49" s="165" t="s">
        <v>58</v>
      </c>
      <c r="B49" s="166"/>
      <c r="C49" s="77">
        <f>SUM(C41:C48)</f>
        <v>2146.63</v>
      </c>
      <c r="D49" s="77">
        <f>SUM(D41:D48)</f>
        <v>3382.95</v>
      </c>
      <c r="E49" s="77">
        <f>SUM(E41:E48)</f>
        <v>0</v>
      </c>
      <c r="F49" s="77">
        <f>SUM(F41:F48)</f>
        <v>3382.95</v>
      </c>
      <c r="G49" s="78">
        <f t="shared" si="1"/>
        <v>157.59353032427569</v>
      </c>
      <c r="H49" s="172"/>
      <c r="P49" s="116"/>
    </row>
    <row r="50" spans="1:16" s="87" customFormat="1" ht="15.75" customHeight="1" x14ac:dyDescent="0.2">
      <c r="A50" s="73">
        <v>42</v>
      </c>
      <c r="B50" s="74" t="s">
        <v>59</v>
      </c>
      <c r="C50" s="75">
        <v>0</v>
      </c>
      <c r="D50" s="75">
        <v>0</v>
      </c>
      <c r="E50" s="75">
        <v>0</v>
      </c>
      <c r="F50" s="75">
        <v>0</v>
      </c>
      <c r="G50" s="76">
        <v>0</v>
      </c>
      <c r="H50" s="171"/>
      <c r="P50" s="119"/>
    </row>
    <row r="51" spans="1:16" s="87" customFormat="1" ht="15.75" customHeight="1" x14ac:dyDescent="0.2">
      <c r="A51" s="73">
        <v>43</v>
      </c>
      <c r="B51" s="74" t="s">
        <v>60</v>
      </c>
      <c r="C51" s="75">
        <v>0</v>
      </c>
      <c r="D51" s="75">
        <v>0</v>
      </c>
      <c r="E51" s="75">
        <v>0</v>
      </c>
      <c r="F51" s="75">
        <v>0</v>
      </c>
      <c r="G51" s="76">
        <v>0</v>
      </c>
      <c r="H51" s="171"/>
      <c r="P51" s="119"/>
    </row>
    <row r="52" spans="1:16" s="87" customFormat="1" ht="15.75" customHeight="1" x14ac:dyDescent="0.2">
      <c r="A52" s="73">
        <v>44</v>
      </c>
      <c r="B52" s="74" t="s">
        <v>61</v>
      </c>
      <c r="C52" s="75">
        <v>0</v>
      </c>
      <c r="D52" s="75">
        <v>0</v>
      </c>
      <c r="E52" s="75">
        <v>0</v>
      </c>
      <c r="F52" s="75">
        <v>0</v>
      </c>
      <c r="G52" s="76">
        <v>0</v>
      </c>
      <c r="P52" s="119"/>
    </row>
    <row r="53" spans="1:16" s="87" customFormat="1" ht="15.75" customHeight="1" x14ac:dyDescent="0.2">
      <c r="A53" s="73">
        <v>45</v>
      </c>
      <c r="B53" s="74" t="s">
        <v>62</v>
      </c>
      <c r="C53" s="75">
        <v>0</v>
      </c>
      <c r="D53" s="75">
        <v>0</v>
      </c>
      <c r="E53" s="75">
        <v>0</v>
      </c>
      <c r="F53" s="75">
        <v>0</v>
      </c>
      <c r="G53" s="76">
        <v>0</v>
      </c>
      <c r="P53" s="119"/>
    </row>
    <row r="54" spans="1:16" s="87" customFormat="1" ht="15.75" customHeight="1" x14ac:dyDescent="0.2">
      <c r="A54" s="73">
        <v>46</v>
      </c>
      <c r="B54" s="74" t="s">
        <v>63</v>
      </c>
      <c r="C54" s="75">
        <v>0</v>
      </c>
      <c r="D54" s="75">
        <v>0</v>
      </c>
      <c r="E54" s="75">
        <v>0</v>
      </c>
      <c r="F54" s="75">
        <v>0</v>
      </c>
      <c r="G54" s="76">
        <v>0</v>
      </c>
      <c r="P54" s="119"/>
    </row>
    <row r="55" spans="1:16" s="87" customFormat="1" ht="15.75" customHeight="1" x14ac:dyDescent="0.2">
      <c r="A55" s="73">
        <v>47</v>
      </c>
      <c r="B55" s="74" t="s">
        <v>64</v>
      </c>
      <c r="C55" s="75">
        <v>0</v>
      </c>
      <c r="D55" s="75">
        <v>0</v>
      </c>
      <c r="E55" s="75">
        <v>0</v>
      </c>
      <c r="F55" s="75">
        <v>0</v>
      </c>
      <c r="G55" s="76">
        <v>0</v>
      </c>
      <c r="P55" s="119"/>
    </row>
    <row r="56" spans="1:16" s="29" customFormat="1" ht="15.75" customHeight="1" x14ac:dyDescent="0.25">
      <c r="A56" s="165" t="s">
        <v>65</v>
      </c>
      <c r="B56" s="166"/>
      <c r="C56" s="77">
        <f>SUM(C50:C55)</f>
        <v>0</v>
      </c>
      <c r="D56" s="77">
        <f>SUM(D50:D55)</f>
        <v>0</v>
      </c>
      <c r="E56" s="77">
        <f>SUM(E50:E55)</f>
        <v>0</v>
      </c>
      <c r="F56" s="77">
        <f>SUM(F50:F55)</f>
        <v>0</v>
      </c>
      <c r="G56" s="78">
        <v>0</v>
      </c>
      <c r="P56" s="116"/>
    </row>
    <row r="57" spans="1:16" s="29" customFormat="1" ht="15.75" customHeight="1" x14ac:dyDescent="0.25">
      <c r="A57" s="165" t="s">
        <v>66</v>
      </c>
      <c r="B57" s="166"/>
      <c r="C57" s="77">
        <f>SUM(C16+C36+C38+C40+C49+C56)</f>
        <v>260343.94</v>
      </c>
      <c r="D57" s="77">
        <f>SUM(D16+D36+D38+D40+D49+D56)</f>
        <v>199695.1</v>
      </c>
      <c r="E57" s="77">
        <f>SUM(E16+E36+E38+E40+E49+E56)</f>
        <v>6132.58</v>
      </c>
      <c r="F57" s="77">
        <f>SUM(F16+F36+F38+F40+F49+F56)</f>
        <v>205827.68</v>
      </c>
      <c r="G57" s="78">
        <f t="shared" si="1"/>
        <v>79.059908212190379</v>
      </c>
      <c r="P57" s="116"/>
    </row>
    <row r="58" spans="1:16" s="5" customFormat="1" x14ac:dyDescent="0.2">
      <c r="C58" s="9"/>
      <c r="D58" s="9"/>
      <c r="G58" s="10"/>
      <c r="H58" s="6"/>
      <c r="P58" s="120"/>
    </row>
    <row r="59" spans="1:16" s="5" customFormat="1" x14ac:dyDescent="0.2">
      <c r="C59" s="9"/>
      <c r="D59" s="9"/>
      <c r="G59" s="10"/>
      <c r="H59" s="6"/>
      <c r="P59" s="120"/>
    </row>
    <row r="60" spans="1:16" s="5" customFormat="1" x14ac:dyDescent="0.2">
      <c r="C60" s="9"/>
      <c r="D60" s="9"/>
      <c r="G60" s="10"/>
      <c r="H60" s="6"/>
      <c r="P60" s="120"/>
    </row>
  </sheetData>
  <sheetProtection selectLockedCells="1" selectUnlockedCells="1"/>
  <mergeCells count="10">
    <mergeCell ref="A56:B56"/>
    <mergeCell ref="A57:B57"/>
    <mergeCell ref="C1:G1"/>
    <mergeCell ref="E2:F2"/>
    <mergeCell ref="H3:H51"/>
    <mergeCell ref="A16:B16"/>
    <mergeCell ref="A36:B36"/>
    <mergeCell ref="A38:B38"/>
    <mergeCell ref="A40:B40"/>
    <mergeCell ref="A49:B49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53" firstPageNumber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view="pageBreakPreview" zoomScale="60" zoomScaleNormal="100" workbookViewId="0">
      <selection activeCell="N12" sqref="N12"/>
    </sheetView>
  </sheetViews>
  <sheetFormatPr defaultRowHeight="12.75" x14ac:dyDescent="0.2"/>
  <cols>
    <col min="1" max="1" width="5.7109375" style="9" customWidth="1"/>
    <col min="2" max="2" width="38.28515625" style="9" customWidth="1"/>
    <col min="3" max="5" width="16.28515625" style="9" customWidth="1"/>
    <col min="6" max="6" width="16.28515625" style="23" customWidth="1"/>
    <col min="7" max="10" width="16.28515625" style="9" customWidth="1"/>
    <col min="11" max="11" width="20.85546875" style="9" customWidth="1"/>
    <col min="12" max="15" width="9.140625" style="9" customWidth="1"/>
    <col min="16" max="16" width="9.140625" style="120" customWidth="1"/>
    <col min="17" max="217" width="9.140625" style="9" customWidth="1"/>
    <col min="218" max="16384" width="9.140625" style="9"/>
  </cols>
  <sheetData>
    <row r="1" spans="1:17" s="80" customFormat="1" ht="33" customHeight="1" x14ac:dyDescent="0.2">
      <c r="A1" s="80" t="s">
        <v>84</v>
      </c>
      <c r="C1" s="80" t="s">
        <v>207</v>
      </c>
      <c r="P1" s="117"/>
    </row>
    <row r="2" spans="1:17" s="17" customFormat="1" ht="18" x14ac:dyDescent="0.25">
      <c r="A2" s="11"/>
      <c r="C2" s="29" t="s">
        <v>69</v>
      </c>
      <c r="D2" s="173"/>
      <c r="E2" s="173"/>
      <c r="F2" s="173"/>
      <c r="I2" s="181" t="s">
        <v>2</v>
      </c>
      <c r="J2" s="181"/>
      <c r="K2" s="181"/>
      <c r="P2" s="114"/>
    </row>
    <row r="3" spans="1:17" s="19" customFormat="1" ht="38.25" customHeight="1" x14ac:dyDescent="0.2">
      <c r="A3" s="174" t="s">
        <v>3</v>
      </c>
      <c r="B3" s="175" t="s">
        <v>4</v>
      </c>
      <c r="C3" s="176" t="s">
        <v>85</v>
      </c>
      <c r="D3" s="176"/>
      <c r="E3" s="176"/>
      <c r="F3" s="176"/>
      <c r="G3" s="176"/>
      <c r="H3" s="177" t="s">
        <v>86</v>
      </c>
      <c r="I3" s="178"/>
      <c r="J3" s="178"/>
      <c r="K3" s="179"/>
      <c r="P3" s="115"/>
    </row>
    <row r="4" spans="1:17" s="19" customFormat="1" ht="54.75" customHeight="1" x14ac:dyDescent="0.2">
      <c r="A4" s="174"/>
      <c r="B4" s="175"/>
      <c r="C4" s="96" t="s">
        <v>8</v>
      </c>
      <c r="D4" s="96" t="s">
        <v>9</v>
      </c>
      <c r="E4" s="96" t="s">
        <v>10</v>
      </c>
      <c r="F4" s="180" t="str">
        <f>"GROWTH DURING THE YEAR " &amp;[1]AsOn!D1</f>
        <v>GROWTH DURING THE YEAR 2022-23</v>
      </c>
      <c r="G4" s="180"/>
      <c r="H4" s="96" t="str">
        <f>C4</f>
        <v>As on  31ST MAR 23</v>
      </c>
      <c r="I4" s="96" t="str">
        <f>D4</f>
        <v>As on 31ST DEC 22</v>
      </c>
      <c r="J4" s="96" t="str">
        <f>E4</f>
        <v>As on 31ST DEC 23</v>
      </c>
      <c r="K4" s="96" t="str">
        <f>F4</f>
        <v>GROWTH DURING THE YEAR 2022-23</v>
      </c>
      <c r="L4" s="126"/>
      <c r="M4" s="126"/>
      <c r="N4" s="126"/>
      <c r="O4" s="126"/>
      <c r="P4" s="127"/>
      <c r="Q4" s="126"/>
    </row>
    <row r="5" spans="1:17" s="19" customFormat="1" x14ac:dyDescent="0.2">
      <c r="A5" s="35"/>
      <c r="B5" s="36"/>
      <c r="C5" s="68" t="str">
        <f>RIGHT(C4,7)</f>
        <v xml:space="preserve"> MAR 23</v>
      </c>
      <c r="D5" s="68" t="str">
        <f t="shared" ref="D5:E5" si="0">RIGHT(D4,7)</f>
        <v xml:space="preserve"> DEC 22</v>
      </c>
      <c r="E5" s="68" t="str">
        <f t="shared" si="0"/>
        <v xml:space="preserve"> DEC 23</v>
      </c>
      <c r="F5" s="67" t="s">
        <v>11</v>
      </c>
      <c r="G5" s="67" t="s">
        <v>12</v>
      </c>
      <c r="H5" s="68" t="str">
        <f>RIGHT(H4,7)</f>
        <v xml:space="preserve"> MAR 23</v>
      </c>
      <c r="I5" s="68" t="str">
        <f t="shared" ref="I5:J5" si="1">RIGHT(I4,7)</f>
        <v xml:space="preserve"> DEC 22</v>
      </c>
      <c r="J5" s="68" t="str">
        <f t="shared" si="1"/>
        <v xml:space="preserve"> DEC 23</v>
      </c>
      <c r="K5" s="44" t="s">
        <v>11</v>
      </c>
      <c r="P5" s="115"/>
    </row>
    <row r="6" spans="1:17" s="87" customFormat="1" ht="15.75" customHeight="1" x14ac:dyDescent="0.2">
      <c r="A6" s="73">
        <v>1</v>
      </c>
      <c r="B6" s="74" t="s">
        <v>13</v>
      </c>
      <c r="C6" s="75">
        <v>762.28</v>
      </c>
      <c r="D6" s="75">
        <v>739.06</v>
      </c>
      <c r="E6" s="75">
        <v>838.26</v>
      </c>
      <c r="F6" s="75">
        <f t="shared" ref="F6:F37" si="2">(E6-C6)</f>
        <v>75.980000000000018</v>
      </c>
      <c r="G6" s="75">
        <f>IFERROR(F6/C6*100,0)</f>
        <v>9.9674660229836824</v>
      </c>
      <c r="H6" s="75">
        <f>(C6/T!C6)*100</f>
        <v>7.2641541798332723</v>
      </c>
      <c r="I6" s="75">
        <f>(D6/T!D6)*100</f>
        <v>6.848569932678183</v>
      </c>
      <c r="J6" s="75">
        <f>(E6/T!E6)*100</f>
        <v>6.7416760495415797</v>
      </c>
      <c r="K6" s="75">
        <f t="shared" ref="K6:K37" si="3">(J6-H6)</f>
        <v>-0.52247813029169254</v>
      </c>
      <c r="P6" s="119"/>
    </row>
    <row r="7" spans="1:17" s="87" customFormat="1" ht="15.75" customHeight="1" x14ac:dyDescent="0.2">
      <c r="A7" s="73">
        <v>2</v>
      </c>
      <c r="B7" s="74" t="s">
        <v>14</v>
      </c>
      <c r="C7" s="75">
        <v>154.96</v>
      </c>
      <c r="D7" s="75">
        <v>153.12</v>
      </c>
      <c r="E7" s="75">
        <v>187.13</v>
      </c>
      <c r="F7" s="75">
        <f t="shared" si="2"/>
        <v>32.169999999999987</v>
      </c>
      <c r="G7" s="75">
        <f t="shared" ref="G7:G59" si="4">IFERROR(F7/C7*100,0)</f>
        <v>20.760196179659257</v>
      </c>
      <c r="H7" s="75">
        <f>(C7/T!C7)*100</f>
        <v>2.7593771813610268</v>
      </c>
      <c r="I7" s="75">
        <f>(D7/T!D7)*100</f>
        <v>2.7411287464062069</v>
      </c>
      <c r="J7" s="75">
        <f>(E7/T!E7)*100</f>
        <v>3.2924091433718994</v>
      </c>
      <c r="K7" s="75">
        <f t="shared" si="3"/>
        <v>0.53303196201087255</v>
      </c>
      <c r="P7" s="119"/>
    </row>
    <row r="8" spans="1:17" s="87" customFormat="1" ht="15.75" customHeight="1" x14ac:dyDescent="0.2">
      <c r="A8" s="73">
        <v>3</v>
      </c>
      <c r="B8" s="74" t="s">
        <v>15</v>
      </c>
      <c r="C8" s="75">
        <v>107.76</v>
      </c>
      <c r="D8" s="75">
        <v>93.04</v>
      </c>
      <c r="E8" s="75">
        <v>142</v>
      </c>
      <c r="F8" s="75">
        <f t="shared" si="2"/>
        <v>34.239999999999995</v>
      </c>
      <c r="G8" s="75">
        <f t="shared" si="4"/>
        <v>31.774313288789894</v>
      </c>
      <c r="H8" s="75">
        <f>(C8/T!C8)*100</f>
        <v>7.3851214748312373</v>
      </c>
      <c r="I8" s="75">
        <f>(D8/T!D8)*100</f>
        <v>6.8269202547621157</v>
      </c>
      <c r="J8" s="75">
        <f>(E8/T!E8)*100</f>
        <v>8.308758133220989</v>
      </c>
      <c r="K8" s="75">
        <f t="shared" si="3"/>
        <v>0.92363665838975173</v>
      </c>
      <c r="P8" s="119"/>
    </row>
    <row r="9" spans="1:17" s="87" customFormat="1" ht="15.75" customHeight="1" x14ac:dyDescent="0.2">
      <c r="A9" s="73">
        <v>4</v>
      </c>
      <c r="B9" s="74" t="s">
        <v>16</v>
      </c>
      <c r="C9" s="75">
        <v>226.81</v>
      </c>
      <c r="D9" s="75">
        <v>220.46</v>
      </c>
      <c r="E9" s="75">
        <v>249.32</v>
      </c>
      <c r="F9" s="75">
        <f t="shared" si="2"/>
        <v>22.509999999999991</v>
      </c>
      <c r="G9" s="75">
        <f t="shared" si="4"/>
        <v>9.9246064988316167</v>
      </c>
      <c r="H9" s="75">
        <f>(C9/T!C9)*100</f>
        <v>4.32703130663716</v>
      </c>
      <c r="I9" s="75">
        <f>(D9/T!D9)*100</f>
        <v>3.9624781395081325</v>
      </c>
      <c r="J9" s="75">
        <f>(E9/T!E9)*100</f>
        <v>5.2411624230601053</v>
      </c>
      <c r="K9" s="75">
        <f t="shared" si="3"/>
        <v>0.91413111642294531</v>
      </c>
      <c r="P9" s="119"/>
    </row>
    <row r="10" spans="1:17" s="87" customFormat="1" ht="15.75" customHeight="1" x14ac:dyDescent="0.2">
      <c r="A10" s="73">
        <v>5</v>
      </c>
      <c r="B10" s="74" t="s">
        <v>17</v>
      </c>
      <c r="C10" s="75">
        <v>26.9</v>
      </c>
      <c r="D10" s="75">
        <v>22.14</v>
      </c>
      <c r="E10" s="75">
        <v>46.21</v>
      </c>
      <c r="F10" s="75">
        <f t="shared" si="2"/>
        <v>19.310000000000002</v>
      </c>
      <c r="G10" s="75">
        <f t="shared" si="4"/>
        <v>71.784386617100381</v>
      </c>
      <c r="H10" s="75">
        <f>(C10/T!C10)*100</f>
        <v>0.56141903356617961</v>
      </c>
      <c r="I10" s="75">
        <f>(D10/T!D10)*100</f>
        <v>0.5091574754620134</v>
      </c>
      <c r="J10" s="75">
        <f>(E10/T!E10)*100</f>
        <v>0.965944246559307</v>
      </c>
      <c r="K10" s="75">
        <f t="shared" si="3"/>
        <v>0.40452521299312738</v>
      </c>
      <c r="P10" s="119"/>
    </row>
    <row r="11" spans="1:17" s="87" customFormat="1" ht="15.75" customHeight="1" x14ac:dyDescent="0.2">
      <c r="A11" s="73">
        <v>6</v>
      </c>
      <c r="B11" s="74" t="s">
        <v>18</v>
      </c>
      <c r="C11" s="75">
        <v>0.21</v>
      </c>
      <c r="D11" s="75">
        <v>78.11</v>
      </c>
      <c r="E11" s="75">
        <v>61.82</v>
      </c>
      <c r="F11" s="75">
        <f t="shared" si="2"/>
        <v>61.61</v>
      </c>
      <c r="G11" s="75">
        <f t="shared" si="4"/>
        <v>29338.09523809524</v>
      </c>
      <c r="H11" s="75">
        <f>(C11/T!C11)*100</f>
        <v>5.1354913809336326E-3</v>
      </c>
      <c r="I11" s="75">
        <f>(D11/T!D11)*100</f>
        <v>1.8137488244650588</v>
      </c>
      <c r="J11" s="75">
        <f>(E11/T!E11)*100</f>
        <v>1.2488333851828806</v>
      </c>
      <c r="K11" s="75">
        <f t="shared" si="3"/>
        <v>1.243697893801947</v>
      </c>
      <c r="P11" s="119"/>
    </row>
    <row r="12" spans="1:17" s="87" customFormat="1" ht="15.75" customHeight="1" x14ac:dyDescent="0.2">
      <c r="A12" s="73">
        <v>7</v>
      </c>
      <c r="B12" s="74" t="s">
        <v>19</v>
      </c>
      <c r="C12" s="75">
        <v>43.95</v>
      </c>
      <c r="D12" s="75">
        <v>47.17</v>
      </c>
      <c r="E12" s="75">
        <v>56.16</v>
      </c>
      <c r="F12" s="75">
        <f t="shared" si="2"/>
        <v>12.209999999999994</v>
      </c>
      <c r="G12" s="75">
        <f t="shared" si="4"/>
        <v>27.78156996587029</v>
      </c>
      <c r="H12" s="75">
        <f>(C12/T!C12)*100</f>
        <v>6.3365051903114189</v>
      </c>
      <c r="I12" s="75">
        <f>(D12/T!D12)*100</f>
        <v>6.6985713879973874</v>
      </c>
      <c r="J12" s="75">
        <f>(E12/T!E12)*100</f>
        <v>6.0581217233716638</v>
      </c>
      <c r="K12" s="75">
        <f t="shared" si="3"/>
        <v>-0.27838346693975513</v>
      </c>
      <c r="P12" s="119"/>
    </row>
    <row r="13" spans="1:17" s="87" customFormat="1" ht="15.75" customHeight="1" x14ac:dyDescent="0.2">
      <c r="A13" s="73">
        <v>8</v>
      </c>
      <c r="B13" s="74" t="s">
        <v>20</v>
      </c>
      <c r="C13" s="75">
        <v>6.03</v>
      </c>
      <c r="D13" s="75">
        <v>5.73</v>
      </c>
      <c r="E13" s="75">
        <v>6.13</v>
      </c>
      <c r="F13" s="75">
        <f t="shared" si="2"/>
        <v>9.9999999999999645E-2</v>
      </c>
      <c r="G13" s="75">
        <f t="shared" si="4"/>
        <v>1.6583747927031451</v>
      </c>
      <c r="H13" s="75">
        <f>(C13/T!C13)*100</f>
        <v>1.9982767762460236</v>
      </c>
      <c r="I13" s="75">
        <f>(D13/T!D13)*100</f>
        <v>2.0658326423189242</v>
      </c>
      <c r="J13" s="75">
        <f>(E13/T!E13)*100</f>
        <v>1.9833052931279929</v>
      </c>
      <c r="K13" s="75">
        <f t="shared" si="3"/>
        <v>-1.4971483118030759E-2</v>
      </c>
      <c r="P13" s="119"/>
    </row>
    <row r="14" spans="1:17" s="87" customFormat="1" ht="15.75" customHeight="1" x14ac:dyDescent="0.2">
      <c r="A14" s="73">
        <v>9</v>
      </c>
      <c r="B14" s="74" t="s">
        <v>21</v>
      </c>
      <c r="C14" s="75">
        <v>1026.92</v>
      </c>
      <c r="D14" s="75">
        <v>990.1</v>
      </c>
      <c r="E14" s="75">
        <v>1259.51</v>
      </c>
      <c r="F14" s="75">
        <f t="shared" si="2"/>
        <v>232.58999999999992</v>
      </c>
      <c r="G14" s="75">
        <f t="shared" si="4"/>
        <v>22.649281346161327</v>
      </c>
      <c r="H14" s="75">
        <f>(C14/T!C14)*100</f>
        <v>8.9483594993756572</v>
      </c>
      <c r="I14" s="75">
        <f>(D14/T!D14)*100</f>
        <v>11.973346877569776</v>
      </c>
      <c r="J14" s="75">
        <f>(E14/T!E14)*100</f>
        <v>9.5660416193558326</v>
      </c>
      <c r="K14" s="75">
        <f t="shared" si="3"/>
        <v>0.61768211998017541</v>
      </c>
      <c r="P14" s="119"/>
    </row>
    <row r="15" spans="1:17" s="87" customFormat="1" ht="15.75" customHeight="1" x14ac:dyDescent="0.2">
      <c r="A15" s="73">
        <v>10</v>
      </c>
      <c r="B15" s="74" t="s">
        <v>22</v>
      </c>
      <c r="C15" s="75">
        <v>678.81</v>
      </c>
      <c r="D15" s="75">
        <v>657.62</v>
      </c>
      <c r="E15" s="75">
        <v>819.47</v>
      </c>
      <c r="F15" s="75">
        <f t="shared" si="2"/>
        <v>140.66000000000008</v>
      </c>
      <c r="G15" s="75">
        <f t="shared" si="4"/>
        <v>20.721556842120783</v>
      </c>
      <c r="H15" s="75">
        <f>(C15/T!C15)*100</f>
        <v>1.7419266430786382</v>
      </c>
      <c r="I15" s="75">
        <f>(D15/T!D15)*100</f>
        <v>1.8095316713444498</v>
      </c>
      <c r="J15" s="75">
        <f>(E15/T!E15)*100</f>
        <v>1.9224484749698365</v>
      </c>
      <c r="K15" s="75">
        <f t="shared" si="3"/>
        <v>0.1805218318911983</v>
      </c>
      <c r="P15" s="119"/>
    </row>
    <row r="16" spans="1:17" s="87" customFormat="1" ht="15.75" customHeight="1" x14ac:dyDescent="0.2">
      <c r="A16" s="73">
        <v>11</v>
      </c>
      <c r="B16" s="74" t="s">
        <v>23</v>
      </c>
      <c r="C16" s="75">
        <v>15.96</v>
      </c>
      <c r="D16" s="75">
        <v>15.71</v>
      </c>
      <c r="E16" s="75">
        <v>13.02</v>
      </c>
      <c r="F16" s="75">
        <f t="shared" si="2"/>
        <v>-2.9400000000000013</v>
      </c>
      <c r="G16" s="75">
        <f t="shared" si="4"/>
        <v>-18.421052631578956</v>
      </c>
      <c r="H16" s="75">
        <f>(C16/T!C16)*100</f>
        <v>0.453335681437949</v>
      </c>
      <c r="I16" s="75">
        <f>(D16/T!D16)*100</f>
        <v>0.44588246980856294</v>
      </c>
      <c r="J16" s="75">
        <f>(E16/T!E16)*100</f>
        <v>0.35806709770391532</v>
      </c>
      <c r="K16" s="75">
        <f t="shared" si="3"/>
        <v>-9.5268583734033685E-2</v>
      </c>
      <c r="P16" s="119"/>
    </row>
    <row r="17" spans="1:16" s="87" customFormat="1" ht="15.75" customHeight="1" x14ac:dyDescent="0.2">
      <c r="A17" s="73">
        <v>12</v>
      </c>
      <c r="B17" s="74" t="s">
        <v>24</v>
      </c>
      <c r="C17" s="75">
        <v>289.89999999999998</v>
      </c>
      <c r="D17" s="75">
        <v>263.97000000000003</v>
      </c>
      <c r="E17" s="75">
        <v>355.37</v>
      </c>
      <c r="F17" s="75">
        <f t="shared" si="2"/>
        <v>65.470000000000027</v>
      </c>
      <c r="G17" s="75">
        <f t="shared" si="4"/>
        <v>22.583649534322191</v>
      </c>
      <c r="H17" s="75">
        <f>(C17/T!C17)*100</f>
        <v>6.3599527007312071</v>
      </c>
      <c r="I17" s="75">
        <f>(D17/T!D17)*100</f>
        <v>5.6921613911153379</v>
      </c>
      <c r="J17" s="75">
        <f>(E17/T!E17)*100</f>
        <v>7.1854773974001498</v>
      </c>
      <c r="K17" s="75">
        <f t="shared" si="3"/>
        <v>0.82552469666894268</v>
      </c>
      <c r="P17" s="119"/>
    </row>
    <row r="18" spans="1:16" s="29" customFormat="1" ht="15.75" customHeight="1" x14ac:dyDescent="0.25">
      <c r="A18" s="165" t="s">
        <v>25</v>
      </c>
      <c r="B18" s="166"/>
      <c r="C18" s="77">
        <f>SUM(C6:C17)</f>
        <v>3340.4900000000002</v>
      </c>
      <c r="D18" s="77">
        <f>SUM(D6:D17)</f>
        <v>3286.2299999999996</v>
      </c>
      <c r="E18" s="77">
        <f>SUM(E6:E17)</f>
        <v>4034.4</v>
      </c>
      <c r="F18" s="77">
        <f t="shared" si="2"/>
        <v>693.90999999999985</v>
      </c>
      <c r="G18" s="77">
        <f t="shared" si="4"/>
        <v>20.772701010929527</v>
      </c>
      <c r="H18" s="77">
        <f>(C18/T!C18)*100</f>
        <v>3.6624131894194152</v>
      </c>
      <c r="I18" s="77">
        <f>(D18/T!D18)*100</f>
        <v>3.8340175591781072</v>
      </c>
      <c r="J18" s="77">
        <f>(E18/T!E18)*100</f>
        <v>4.0372818117572322</v>
      </c>
      <c r="K18" s="77">
        <f t="shared" si="3"/>
        <v>0.37486862233781704</v>
      </c>
      <c r="P18" s="116"/>
    </row>
    <row r="19" spans="1:16" s="87" customFormat="1" ht="15.75" customHeight="1" x14ac:dyDescent="0.2">
      <c r="A19" s="73">
        <v>13</v>
      </c>
      <c r="B19" s="74" t="s">
        <v>26</v>
      </c>
      <c r="C19" s="75">
        <v>310.42</v>
      </c>
      <c r="D19" s="75">
        <v>283.60000000000002</v>
      </c>
      <c r="E19" s="75">
        <v>412.16</v>
      </c>
      <c r="F19" s="75">
        <f t="shared" si="2"/>
        <v>101.74000000000001</v>
      </c>
      <c r="G19" s="75">
        <f t="shared" si="4"/>
        <v>32.774950067650281</v>
      </c>
      <c r="H19" s="75">
        <f>(C19/T!C19)*100</f>
        <v>5.7531636654780529</v>
      </c>
      <c r="I19" s="75">
        <f>(D19/T!D19)*100</f>
        <v>5.5469495689183059</v>
      </c>
      <c r="J19" s="75">
        <f>(E19/T!E19)*100</f>
        <v>6.4304949246894436</v>
      </c>
      <c r="K19" s="75">
        <f t="shared" si="3"/>
        <v>0.6773312592113907</v>
      </c>
      <c r="P19" s="119"/>
    </row>
    <row r="20" spans="1:16" s="87" customFormat="1" ht="15.75" customHeight="1" x14ac:dyDescent="0.2">
      <c r="A20" s="73">
        <v>14</v>
      </c>
      <c r="B20" s="74" t="s">
        <v>27</v>
      </c>
      <c r="C20" s="75">
        <v>5.35</v>
      </c>
      <c r="D20" s="75">
        <v>10.68</v>
      </c>
      <c r="E20" s="75">
        <v>1.1000000000000001</v>
      </c>
      <c r="F20" s="75">
        <f t="shared" si="2"/>
        <v>-4.25</v>
      </c>
      <c r="G20" s="75">
        <f t="shared" si="4"/>
        <v>-79.439252336448604</v>
      </c>
      <c r="H20" s="75">
        <f>(C20/T!C20)*100</f>
        <v>0.34960922184175441</v>
      </c>
      <c r="I20" s="75">
        <f>(D20/T!D20)*100</f>
        <v>0.72879632599305322</v>
      </c>
      <c r="J20" s="75">
        <f>(E20/T!E20)*100</f>
        <v>7.1268448809816906E-2</v>
      </c>
      <c r="K20" s="75">
        <f t="shared" si="3"/>
        <v>-0.27834077303193749</v>
      </c>
      <c r="P20" s="119"/>
    </row>
    <row r="21" spans="1:16" s="87" customFormat="1" ht="15.75" customHeight="1" x14ac:dyDescent="0.2">
      <c r="A21" s="73">
        <v>15</v>
      </c>
      <c r="B21" s="74" t="s">
        <v>28</v>
      </c>
      <c r="C21" s="75">
        <v>1.91</v>
      </c>
      <c r="D21" s="75">
        <v>1.6</v>
      </c>
      <c r="E21" s="75">
        <v>2.4300000000000002</v>
      </c>
      <c r="F21" s="75">
        <f t="shared" si="2"/>
        <v>0.52000000000000024</v>
      </c>
      <c r="G21" s="75">
        <f t="shared" si="4"/>
        <v>27.22513089005237</v>
      </c>
      <c r="H21" s="75">
        <f>(C21/T!C21)*100</f>
        <v>2.0425622928029084</v>
      </c>
      <c r="I21" s="75">
        <f>(D21/T!D21)*100</f>
        <v>1.9104477611940298</v>
      </c>
      <c r="J21" s="75">
        <f>(E21/T!E21)*100</f>
        <v>2.1390845070422539</v>
      </c>
      <c r="K21" s="75">
        <f t="shared" si="3"/>
        <v>9.6522214239345594E-2</v>
      </c>
      <c r="P21" s="119"/>
    </row>
    <row r="22" spans="1:16" s="87" customFormat="1" ht="15.75" customHeight="1" x14ac:dyDescent="0.2">
      <c r="A22" s="73">
        <v>16</v>
      </c>
      <c r="B22" s="74" t="s">
        <v>29</v>
      </c>
      <c r="C22" s="75">
        <v>0</v>
      </c>
      <c r="D22" s="75">
        <v>0</v>
      </c>
      <c r="E22" s="75">
        <v>0</v>
      </c>
      <c r="F22" s="75">
        <f t="shared" si="2"/>
        <v>0</v>
      </c>
      <c r="G22" s="75">
        <f t="shared" si="4"/>
        <v>0</v>
      </c>
      <c r="H22" s="75">
        <f>(C22/T!C22)*100</f>
        <v>0</v>
      </c>
      <c r="I22" s="75">
        <f>(D22/T!D22)*100</f>
        <v>0</v>
      </c>
      <c r="J22" s="75">
        <f>(E22/T!E22)*100</f>
        <v>0</v>
      </c>
      <c r="K22" s="75">
        <f t="shared" si="3"/>
        <v>0</v>
      </c>
      <c r="P22" s="119"/>
    </row>
    <row r="23" spans="1:16" s="87" customFormat="1" ht="15.75" customHeight="1" x14ac:dyDescent="0.2">
      <c r="A23" s="73">
        <v>17</v>
      </c>
      <c r="B23" s="74" t="s">
        <v>30</v>
      </c>
      <c r="C23" s="75">
        <v>17.989999999999998</v>
      </c>
      <c r="D23" s="75">
        <v>17.54</v>
      </c>
      <c r="E23" s="75">
        <v>31.46</v>
      </c>
      <c r="F23" s="75">
        <f t="shared" si="2"/>
        <v>13.470000000000002</v>
      </c>
      <c r="G23" s="75">
        <f t="shared" si="4"/>
        <v>74.874930516953881</v>
      </c>
      <c r="H23" s="75">
        <f>(C23/T!C23)*100</f>
        <v>7.6896772814703986</v>
      </c>
      <c r="I23" s="75">
        <f>(D23/T!D23)*100</f>
        <v>9.2184790035213116</v>
      </c>
      <c r="J23" s="75">
        <f>(E23/T!E23)*100</f>
        <v>8.0275580505230941</v>
      </c>
      <c r="K23" s="75">
        <f t="shared" si="3"/>
        <v>0.33788076905269548</v>
      </c>
      <c r="P23" s="119"/>
    </row>
    <row r="24" spans="1:16" s="87" customFormat="1" ht="15.75" customHeight="1" x14ac:dyDescent="0.2">
      <c r="A24" s="73">
        <v>18</v>
      </c>
      <c r="B24" s="74" t="s">
        <v>31</v>
      </c>
      <c r="C24" s="75">
        <v>224.29</v>
      </c>
      <c r="D24" s="75">
        <v>190.54</v>
      </c>
      <c r="E24" s="75">
        <v>372.5</v>
      </c>
      <c r="F24" s="75">
        <f t="shared" si="2"/>
        <v>148.21</v>
      </c>
      <c r="G24" s="75">
        <f t="shared" si="4"/>
        <v>66.079629051674189</v>
      </c>
      <c r="H24" s="75">
        <f>(C24/T!C24)*100</f>
        <v>1.8817664391330904</v>
      </c>
      <c r="I24" s="75">
        <f>(D24/T!D24)*100</f>
        <v>1.8369851616255786</v>
      </c>
      <c r="J24" s="75">
        <f>(E24/T!E24)*100</f>
        <v>2.7573332109496849</v>
      </c>
      <c r="K24" s="75">
        <f t="shared" si="3"/>
        <v>0.87556677181659448</v>
      </c>
      <c r="P24" s="119"/>
    </row>
    <row r="25" spans="1:16" s="87" customFormat="1" ht="15.75" customHeight="1" x14ac:dyDescent="0.2">
      <c r="A25" s="73">
        <v>19</v>
      </c>
      <c r="B25" s="74" t="s">
        <v>32</v>
      </c>
      <c r="C25" s="75">
        <v>146.87</v>
      </c>
      <c r="D25" s="75">
        <v>149.72</v>
      </c>
      <c r="E25" s="75">
        <v>200.42</v>
      </c>
      <c r="F25" s="75">
        <f t="shared" si="2"/>
        <v>53.549999999999983</v>
      </c>
      <c r="G25" s="75">
        <f t="shared" si="4"/>
        <v>36.460815687342532</v>
      </c>
      <c r="H25" s="75">
        <f>(C25/T!C25)*100</f>
        <v>2.0652696648489335</v>
      </c>
      <c r="I25" s="75">
        <f>(D25/T!D25)*100</f>
        <v>2.217275854766358</v>
      </c>
      <c r="J25" s="75">
        <f>(E25/T!E25)*100</f>
        <v>2.333256885273193</v>
      </c>
      <c r="K25" s="75">
        <f t="shared" si="3"/>
        <v>0.26798722042425949</v>
      </c>
      <c r="P25" s="119"/>
    </row>
    <row r="26" spans="1:16" s="87" customFormat="1" ht="15.75" customHeight="1" x14ac:dyDescent="0.2">
      <c r="A26" s="73">
        <v>20</v>
      </c>
      <c r="B26" s="74" t="s">
        <v>33</v>
      </c>
      <c r="C26" s="75">
        <v>126.73</v>
      </c>
      <c r="D26" s="75">
        <v>123.43</v>
      </c>
      <c r="E26" s="75">
        <v>130.28</v>
      </c>
      <c r="F26" s="75">
        <f t="shared" si="2"/>
        <v>3.5499999999999972</v>
      </c>
      <c r="G26" s="75">
        <f t="shared" si="4"/>
        <v>2.8012309634656334</v>
      </c>
      <c r="H26" s="75">
        <f>(C26/T!C26)*100</f>
        <v>5.6473031264482554</v>
      </c>
      <c r="I26" s="75">
        <f>(D26/T!D26)*100</f>
        <v>5.9223752836915171</v>
      </c>
      <c r="J26" s="75">
        <f>(E26/T!E26)*100</f>
        <v>2.6872992724819977</v>
      </c>
      <c r="K26" s="75">
        <f t="shared" si="3"/>
        <v>-2.9600038539662576</v>
      </c>
      <c r="P26" s="119"/>
    </row>
    <row r="27" spans="1:16" s="87" customFormat="1" ht="15.75" customHeight="1" x14ac:dyDescent="0.2">
      <c r="A27" s="73">
        <v>21</v>
      </c>
      <c r="B27" s="74" t="s">
        <v>34</v>
      </c>
      <c r="C27" s="75">
        <v>74.540000000000006</v>
      </c>
      <c r="D27" s="75">
        <v>62.37</v>
      </c>
      <c r="E27" s="75">
        <v>81.53</v>
      </c>
      <c r="F27" s="75">
        <f t="shared" si="2"/>
        <v>6.9899999999999949</v>
      </c>
      <c r="G27" s="75">
        <f t="shared" si="4"/>
        <v>9.3775154279581354</v>
      </c>
      <c r="H27" s="75">
        <f>(C27/T!C27)*100</f>
        <v>6.9404096834264433</v>
      </c>
      <c r="I27" s="75">
        <f>(D27/T!D27)*100</f>
        <v>6.9921524663677124</v>
      </c>
      <c r="J27" s="75">
        <f>(E27/T!E27)*100</f>
        <v>5.4348260828989288</v>
      </c>
      <c r="K27" s="75">
        <f t="shared" si="3"/>
        <v>-1.5055836005275145</v>
      </c>
      <c r="P27" s="119"/>
    </row>
    <row r="28" spans="1:16" s="87" customFormat="1" ht="15.75" customHeight="1" x14ac:dyDescent="0.2">
      <c r="A28" s="73">
        <v>22</v>
      </c>
      <c r="B28" s="74" t="s">
        <v>35</v>
      </c>
      <c r="C28" s="75">
        <v>0</v>
      </c>
      <c r="D28" s="75">
        <v>0</v>
      </c>
      <c r="E28" s="75">
        <v>0</v>
      </c>
      <c r="F28" s="75">
        <f t="shared" si="2"/>
        <v>0</v>
      </c>
      <c r="G28" s="75">
        <f t="shared" si="4"/>
        <v>0</v>
      </c>
      <c r="H28" s="75">
        <f>(C28/T!C28)*100</f>
        <v>0</v>
      </c>
      <c r="I28" s="75">
        <f>(D28/T!D28)*100</f>
        <v>0</v>
      </c>
      <c r="J28" s="75">
        <f>(E28/T!E28)*100</f>
        <v>0</v>
      </c>
      <c r="K28" s="75">
        <f t="shared" si="3"/>
        <v>0</v>
      </c>
      <c r="P28" s="119"/>
    </row>
    <row r="29" spans="1:16" s="87" customFormat="1" ht="15.75" customHeight="1" x14ac:dyDescent="0.2">
      <c r="A29" s="73">
        <v>23</v>
      </c>
      <c r="B29" s="74" t="s">
        <v>36</v>
      </c>
      <c r="C29" s="75">
        <v>0</v>
      </c>
      <c r="D29" s="75">
        <v>0</v>
      </c>
      <c r="E29" s="75">
        <v>0</v>
      </c>
      <c r="F29" s="75">
        <f t="shared" si="2"/>
        <v>0</v>
      </c>
      <c r="G29" s="75">
        <f t="shared" si="4"/>
        <v>0</v>
      </c>
      <c r="H29" s="75">
        <f>(C29/T!C29)*100</f>
        <v>0</v>
      </c>
      <c r="I29" s="75">
        <f>(D29/T!D29)*100</f>
        <v>0</v>
      </c>
      <c r="J29" s="75">
        <f>(E29/T!E29)*100</f>
        <v>0</v>
      </c>
      <c r="K29" s="75">
        <f t="shared" si="3"/>
        <v>0</v>
      </c>
      <c r="P29" s="119"/>
    </row>
    <row r="30" spans="1:16" s="87" customFormat="1" ht="15.75" customHeight="1" x14ac:dyDescent="0.2">
      <c r="A30" s="73">
        <v>24</v>
      </c>
      <c r="B30" s="74" t="s">
        <v>37</v>
      </c>
      <c r="C30" s="75">
        <v>21.96</v>
      </c>
      <c r="D30" s="75">
        <v>18.78</v>
      </c>
      <c r="E30" s="75">
        <v>25.08</v>
      </c>
      <c r="F30" s="75">
        <f t="shared" si="2"/>
        <v>3.1199999999999974</v>
      </c>
      <c r="G30" s="75">
        <f t="shared" si="4"/>
        <v>14.207650273224031</v>
      </c>
      <c r="H30" s="75">
        <f>(C30/T!C30)*100</f>
        <v>4.6819034623912676</v>
      </c>
      <c r="I30" s="75">
        <f>(D30/T!D30)*100</f>
        <v>4.0786187425344771</v>
      </c>
      <c r="J30" s="75">
        <f>(E30/T!E30)*100</f>
        <v>4.5828308299528562</v>
      </c>
      <c r="K30" s="75">
        <f t="shared" si="3"/>
        <v>-9.9072632438411468E-2</v>
      </c>
      <c r="P30" s="119"/>
    </row>
    <row r="31" spans="1:16" s="87" customFormat="1" ht="15.75" customHeight="1" x14ac:dyDescent="0.2">
      <c r="A31" s="73">
        <v>25</v>
      </c>
      <c r="B31" s="74" t="s">
        <v>38</v>
      </c>
      <c r="C31" s="75">
        <v>0</v>
      </c>
      <c r="D31" s="75">
        <v>0</v>
      </c>
      <c r="E31" s="75">
        <v>0</v>
      </c>
      <c r="F31" s="75">
        <f t="shared" si="2"/>
        <v>0</v>
      </c>
      <c r="G31" s="75">
        <f t="shared" si="4"/>
        <v>0</v>
      </c>
      <c r="H31" s="75">
        <f>(C31/T!C31)*100</f>
        <v>0</v>
      </c>
      <c r="I31" s="75">
        <f>(D31/T!D31)*100</f>
        <v>0</v>
      </c>
      <c r="J31" s="75">
        <f>(E31/T!E31)*100</f>
        <v>0</v>
      </c>
      <c r="K31" s="75">
        <f t="shared" si="3"/>
        <v>0</v>
      </c>
      <c r="P31" s="119"/>
    </row>
    <row r="32" spans="1:16" s="87" customFormat="1" ht="15.75" customHeight="1" x14ac:dyDescent="0.2">
      <c r="A32" s="73">
        <v>26</v>
      </c>
      <c r="B32" s="74" t="s">
        <v>39</v>
      </c>
      <c r="C32" s="75">
        <v>0</v>
      </c>
      <c r="D32" s="75">
        <v>313</v>
      </c>
      <c r="E32" s="75">
        <v>0</v>
      </c>
      <c r="F32" s="75">
        <f t="shared" si="2"/>
        <v>0</v>
      </c>
      <c r="G32" s="75">
        <f t="shared" si="4"/>
        <v>0</v>
      </c>
      <c r="H32" s="75">
        <f>(C32/T!C32)*100</f>
        <v>0</v>
      </c>
      <c r="I32" s="75">
        <f>(D32/T!D32)*100</f>
        <v>11.80183475169015</v>
      </c>
      <c r="J32" s="75">
        <f>(E32/T!E32)*100</f>
        <v>0</v>
      </c>
      <c r="K32" s="75">
        <f t="shared" si="3"/>
        <v>0</v>
      </c>
      <c r="P32" s="119"/>
    </row>
    <row r="33" spans="1:16" s="87" customFormat="1" ht="15.75" customHeight="1" x14ac:dyDescent="0.2">
      <c r="A33" s="73">
        <v>27</v>
      </c>
      <c r="B33" s="74" t="s">
        <v>40</v>
      </c>
      <c r="C33" s="75">
        <v>0.01</v>
      </c>
      <c r="D33" s="75">
        <v>0.01</v>
      </c>
      <c r="E33" s="75">
        <v>0.01</v>
      </c>
      <c r="F33" s="75">
        <f t="shared" si="2"/>
        <v>0</v>
      </c>
      <c r="G33" s="75">
        <f t="shared" si="4"/>
        <v>0</v>
      </c>
      <c r="H33" s="75">
        <f>(C33/T!C33)*100</f>
        <v>9.532888465204957E-2</v>
      </c>
      <c r="I33" s="75">
        <f>(D33/T!D33)*100</f>
        <v>3.5893754486719311E-2</v>
      </c>
      <c r="J33" s="75">
        <f>(E33/T!E33)*100</f>
        <v>0.18691588785046731</v>
      </c>
      <c r="K33" s="75">
        <f t="shared" si="3"/>
        <v>9.1587003198417741E-2</v>
      </c>
      <c r="P33" s="119"/>
    </row>
    <row r="34" spans="1:16" s="87" customFormat="1" ht="15.75" customHeight="1" x14ac:dyDescent="0.2">
      <c r="A34" s="73">
        <v>28</v>
      </c>
      <c r="B34" s="74" t="s">
        <v>41</v>
      </c>
      <c r="C34" s="75">
        <v>79.56</v>
      </c>
      <c r="D34" s="75">
        <v>66.69</v>
      </c>
      <c r="E34" s="75">
        <v>160.96</v>
      </c>
      <c r="F34" s="75">
        <f t="shared" si="2"/>
        <v>81.400000000000006</v>
      </c>
      <c r="G34" s="75">
        <f t="shared" si="4"/>
        <v>102.3127199597788</v>
      </c>
      <c r="H34" s="75">
        <f>(C34/T!C34)*100</f>
        <v>53.181818181818187</v>
      </c>
      <c r="I34" s="75">
        <f>(D34/T!D34)*100</f>
        <v>44.471859162443316</v>
      </c>
      <c r="J34" s="75">
        <f>(E34/T!E34)*100</f>
        <v>83.785331320597578</v>
      </c>
      <c r="K34" s="75">
        <f t="shared" si="3"/>
        <v>30.603513138779391</v>
      </c>
      <c r="P34" s="119"/>
    </row>
    <row r="35" spans="1:16" s="87" customFormat="1" ht="15.75" customHeight="1" x14ac:dyDescent="0.2">
      <c r="A35" s="73">
        <v>29</v>
      </c>
      <c r="B35" s="74" t="s">
        <v>42</v>
      </c>
      <c r="C35" s="75">
        <v>5.68</v>
      </c>
      <c r="D35" s="75">
        <v>5.37</v>
      </c>
      <c r="E35" s="75">
        <v>6.78</v>
      </c>
      <c r="F35" s="75">
        <f t="shared" si="2"/>
        <v>1.1000000000000005</v>
      </c>
      <c r="G35" s="75">
        <f t="shared" si="4"/>
        <v>19.366197183098603</v>
      </c>
      <c r="H35" s="75">
        <f>(C35/T!C35)*100</f>
        <v>11.285515597059408</v>
      </c>
      <c r="I35" s="75">
        <f>(D35/T!D35)*100</f>
        <v>10.082613593691327</v>
      </c>
      <c r="J35" s="75">
        <f>(E35/T!E35)*100</f>
        <v>14.231738035264485</v>
      </c>
      <c r="K35" s="75">
        <f t="shared" si="3"/>
        <v>2.9462224382050763</v>
      </c>
      <c r="P35" s="119"/>
    </row>
    <row r="36" spans="1:16" s="87" customFormat="1" ht="15.75" customHeight="1" x14ac:dyDescent="0.2">
      <c r="A36" s="73">
        <v>30</v>
      </c>
      <c r="B36" s="74" t="s">
        <v>43</v>
      </c>
      <c r="C36" s="75">
        <v>0</v>
      </c>
      <c r="D36" s="75">
        <v>0</v>
      </c>
      <c r="E36" s="75">
        <v>0</v>
      </c>
      <c r="F36" s="75">
        <f t="shared" si="2"/>
        <v>0</v>
      </c>
      <c r="G36" s="75">
        <f t="shared" si="4"/>
        <v>0</v>
      </c>
      <c r="H36" s="75">
        <f>(C36/T!C36)*100</f>
        <v>0</v>
      </c>
      <c r="I36" s="75">
        <f>(D36/T!D36)*100</f>
        <v>0</v>
      </c>
      <c r="J36" s="75">
        <f>(E36/T!E36)*100</f>
        <v>0</v>
      </c>
      <c r="K36" s="75">
        <f t="shared" si="3"/>
        <v>0</v>
      </c>
      <c r="P36" s="119"/>
    </row>
    <row r="37" spans="1:16" s="87" customFormat="1" ht="15.75" customHeight="1" x14ac:dyDescent="0.2">
      <c r="A37" s="73">
        <v>31</v>
      </c>
      <c r="B37" s="74" t="s">
        <v>44</v>
      </c>
      <c r="C37" s="75">
        <v>26.66</v>
      </c>
      <c r="D37" s="75">
        <v>32.74</v>
      </c>
      <c r="E37" s="75">
        <v>12.66</v>
      </c>
      <c r="F37" s="75">
        <f t="shared" si="2"/>
        <v>-14</v>
      </c>
      <c r="G37" s="75">
        <f t="shared" si="4"/>
        <v>-52.513128282070518</v>
      </c>
      <c r="H37" s="75">
        <f>(C37/T!C37)*100</f>
        <v>2.1430868167202575</v>
      </c>
      <c r="I37" s="75">
        <f>(D37/T!D37)*100</f>
        <v>2.9682683590208523</v>
      </c>
      <c r="J37" s="75">
        <f>(E37/T!E37)*100</f>
        <v>0.83530172470672082</v>
      </c>
      <c r="K37" s="75">
        <f t="shared" si="3"/>
        <v>-1.3077850920135368</v>
      </c>
      <c r="P37" s="119"/>
    </row>
    <row r="38" spans="1:16" s="29" customFormat="1" ht="15.75" customHeight="1" x14ac:dyDescent="0.25">
      <c r="A38" s="165" t="s">
        <v>45</v>
      </c>
      <c r="B38" s="166"/>
      <c r="C38" s="77">
        <f>SUM(C19:C37)</f>
        <v>1041.97</v>
      </c>
      <c r="D38" s="77">
        <f>SUM(D19:D37)</f>
        <v>1276.0700000000002</v>
      </c>
      <c r="E38" s="77">
        <f>SUM(E19:E37)</f>
        <v>1437.3700000000001</v>
      </c>
      <c r="F38" s="77">
        <f t="shared" ref="F38:F59" si="5">(E38-C38)</f>
        <v>395.40000000000009</v>
      </c>
      <c r="G38" s="77">
        <f t="shared" si="4"/>
        <v>37.947349731758116</v>
      </c>
      <c r="H38" s="77">
        <f>(C38/T!C38)*100</f>
        <v>2.7725757225002861</v>
      </c>
      <c r="I38" s="77">
        <f>(D38/T!D38)*100</f>
        <v>3.7056525816033732</v>
      </c>
      <c r="J38" s="77">
        <f>(E38/T!E38)*100</f>
        <v>3.0309484131260054</v>
      </c>
      <c r="K38" s="77">
        <f t="shared" ref="K38:K59" si="6">(J38-H38)</f>
        <v>0.25837269062571933</v>
      </c>
      <c r="P38" s="116"/>
    </row>
    <row r="39" spans="1:16" s="87" customFormat="1" ht="15.75" customHeight="1" x14ac:dyDescent="0.2">
      <c r="A39" s="73">
        <v>32</v>
      </c>
      <c r="B39" s="74" t="s">
        <v>46</v>
      </c>
      <c r="C39" s="75">
        <v>2525.75</v>
      </c>
      <c r="D39" s="75">
        <v>2513.1999999999998</v>
      </c>
      <c r="E39" s="75">
        <v>4111.8599999999997</v>
      </c>
      <c r="F39" s="75">
        <f t="shared" si="5"/>
        <v>1586.1099999999997</v>
      </c>
      <c r="G39" s="75">
        <f t="shared" si="4"/>
        <v>62.797584875779457</v>
      </c>
      <c r="H39" s="75">
        <f>(C39/T!C39)*100</f>
        <v>85.245586264854495</v>
      </c>
      <c r="I39" s="75">
        <f>(D39/T!D39)*100</f>
        <v>52.605909896785072</v>
      </c>
      <c r="J39" s="75">
        <f>(E39/T!E39)*100</f>
        <v>91.260084560496267</v>
      </c>
      <c r="K39" s="75">
        <f t="shared" si="6"/>
        <v>6.0144982956417721</v>
      </c>
      <c r="P39" s="119"/>
    </row>
    <row r="40" spans="1:16" s="29" customFormat="1" ht="15.75" customHeight="1" x14ac:dyDescent="0.25">
      <c r="A40" s="165" t="s">
        <v>47</v>
      </c>
      <c r="B40" s="166"/>
      <c r="C40" s="77">
        <f>SUM(C39:C39)</f>
        <v>2525.75</v>
      </c>
      <c r="D40" s="77">
        <f>SUM(D39:D39)</f>
        <v>2513.1999999999998</v>
      </c>
      <c r="E40" s="77">
        <f>SUM(E39:E39)</f>
        <v>4111.8599999999997</v>
      </c>
      <c r="F40" s="77">
        <f t="shared" si="5"/>
        <v>1586.1099999999997</v>
      </c>
      <c r="G40" s="77">
        <f t="shared" si="4"/>
        <v>62.797584875779457</v>
      </c>
      <c r="H40" s="77">
        <f>(C40/T!C40)*100</f>
        <v>85.245586264854495</v>
      </c>
      <c r="I40" s="77">
        <f>(D40/T!D40)*100</f>
        <v>52.605909896785072</v>
      </c>
      <c r="J40" s="77">
        <f>(E40/T!E40)*100</f>
        <v>91.260084560496267</v>
      </c>
      <c r="K40" s="77">
        <f t="shared" si="6"/>
        <v>6.0144982956417721</v>
      </c>
      <c r="P40" s="116"/>
    </row>
    <row r="41" spans="1:16" s="87" customFormat="1" ht="15.75" customHeight="1" x14ac:dyDescent="0.2">
      <c r="A41" s="73">
        <v>33</v>
      </c>
      <c r="B41" s="74" t="s">
        <v>48</v>
      </c>
      <c r="C41" s="75">
        <v>861.67</v>
      </c>
      <c r="D41" s="75">
        <v>823.04</v>
      </c>
      <c r="E41" s="75">
        <v>1093.55</v>
      </c>
      <c r="F41" s="75">
        <f t="shared" si="5"/>
        <v>231.88</v>
      </c>
      <c r="G41" s="75">
        <f t="shared" si="4"/>
        <v>26.910534195225548</v>
      </c>
      <c r="H41" s="75">
        <f>(C41/T!C41)*100</f>
        <v>16.53521699749766</v>
      </c>
      <c r="I41" s="75">
        <f>(D41/T!D41)*100</f>
        <v>16.685622071795368</v>
      </c>
      <c r="J41" s="75">
        <f>(E41/T!E41)*100</f>
        <v>18.273802063750676</v>
      </c>
      <c r="K41" s="75">
        <f t="shared" si="6"/>
        <v>1.738585066253016</v>
      </c>
      <c r="P41" s="119"/>
    </row>
    <row r="42" spans="1:16" s="29" customFormat="1" ht="15.75" customHeight="1" x14ac:dyDescent="0.25">
      <c r="A42" s="165" t="s">
        <v>49</v>
      </c>
      <c r="B42" s="166"/>
      <c r="C42" s="77">
        <f>SUM(C41:C41)</f>
        <v>861.67</v>
      </c>
      <c r="D42" s="77">
        <f>SUM(D41:D41)</f>
        <v>823.04</v>
      </c>
      <c r="E42" s="77">
        <f>SUM(E41:E41)</f>
        <v>1093.55</v>
      </c>
      <c r="F42" s="77">
        <f t="shared" si="5"/>
        <v>231.88</v>
      </c>
      <c r="G42" s="77">
        <f t="shared" si="4"/>
        <v>26.910534195225548</v>
      </c>
      <c r="H42" s="77">
        <f>(C42/T!C42)*100</f>
        <v>16.53521699749766</v>
      </c>
      <c r="I42" s="77">
        <f>(D42/T!D42)*100</f>
        <v>16.685622071795368</v>
      </c>
      <c r="J42" s="77">
        <f>(E42/T!E42)*100</f>
        <v>18.273802063750676</v>
      </c>
      <c r="K42" s="77">
        <f t="shared" si="6"/>
        <v>1.738585066253016</v>
      </c>
      <c r="P42" s="116"/>
    </row>
    <row r="43" spans="1:16" s="87" customFormat="1" ht="15.75" customHeight="1" x14ac:dyDescent="0.2">
      <c r="A43" s="73">
        <v>34</v>
      </c>
      <c r="B43" s="74" t="s">
        <v>50</v>
      </c>
      <c r="C43" s="75">
        <v>155.5</v>
      </c>
      <c r="D43" s="75">
        <v>196.89</v>
      </c>
      <c r="E43" s="75">
        <v>164.82</v>
      </c>
      <c r="F43" s="75">
        <f t="shared" si="5"/>
        <v>9.3199999999999932</v>
      </c>
      <c r="G43" s="75">
        <f t="shared" si="4"/>
        <v>5.9935691318327935</v>
      </c>
      <c r="H43" s="75">
        <f>(C43/T!C43)*100</f>
        <v>14.658748114630468</v>
      </c>
      <c r="I43" s="75">
        <f>(D43/T!D43)*100</f>
        <v>22.037294054441258</v>
      </c>
      <c r="J43" s="75">
        <f>(E43/T!E43)*100</f>
        <v>11.200739376558772</v>
      </c>
      <c r="K43" s="75">
        <f t="shared" si="6"/>
        <v>-3.4580087380716957</v>
      </c>
      <c r="P43" s="119"/>
    </row>
    <row r="44" spans="1:16" s="87" customFormat="1" ht="15.75" customHeight="1" x14ac:dyDescent="0.2">
      <c r="A44" s="73">
        <v>35</v>
      </c>
      <c r="B44" s="74" t="s">
        <v>51</v>
      </c>
      <c r="C44" s="75">
        <v>16.87</v>
      </c>
      <c r="D44" s="75">
        <v>10.54</v>
      </c>
      <c r="E44" s="75">
        <v>26.78</v>
      </c>
      <c r="F44" s="75">
        <f t="shared" si="5"/>
        <v>9.91</v>
      </c>
      <c r="G44" s="75">
        <f t="shared" si="4"/>
        <v>58.743331357439246</v>
      </c>
      <c r="H44" s="75">
        <f>(C44/T!C44)*100</f>
        <v>8.2952254511481538</v>
      </c>
      <c r="I44" s="75">
        <f>(D44/T!D44)*100</f>
        <v>5.3586862575626615</v>
      </c>
      <c r="J44" s="75">
        <f>(E44/T!E44)*100</f>
        <v>11.360454757561618</v>
      </c>
      <c r="K44" s="75">
        <f t="shared" si="6"/>
        <v>3.0652293064134639</v>
      </c>
      <c r="P44" s="119"/>
    </row>
    <row r="45" spans="1:16" s="87" customFormat="1" ht="15.75" customHeight="1" x14ac:dyDescent="0.2">
      <c r="A45" s="73">
        <v>36</v>
      </c>
      <c r="B45" s="74" t="s">
        <v>52</v>
      </c>
      <c r="C45" s="75">
        <v>277.55</v>
      </c>
      <c r="D45" s="75">
        <v>225.56</v>
      </c>
      <c r="E45" s="75">
        <v>330.87</v>
      </c>
      <c r="F45" s="75">
        <f t="shared" si="5"/>
        <v>53.319999999999993</v>
      </c>
      <c r="G45" s="75">
        <f t="shared" si="4"/>
        <v>19.21095298144478</v>
      </c>
      <c r="H45" s="75">
        <f>(C45/T!C45)*100</f>
        <v>53.390401077233818</v>
      </c>
      <c r="I45" s="75">
        <f>(D45/T!D45)*100</f>
        <v>44.867026037833426</v>
      </c>
      <c r="J45" s="75">
        <f>(E45/T!E45)*100</f>
        <v>72.432136602451834</v>
      </c>
      <c r="K45" s="75">
        <f t="shared" si="6"/>
        <v>19.041735525218016</v>
      </c>
      <c r="P45" s="119"/>
    </row>
    <row r="46" spans="1:16" s="87" customFormat="1" ht="15.75" customHeight="1" x14ac:dyDescent="0.2">
      <c r="A46" s="73">
        <v>37</v>
      </c>
      <c r="B46" s="74" t="s">
        <v>53</v>
      </c>
      <c r="C46" s="75">
        <v>0</v>
      </c>
      <c r="D46" s="75">
        <v>0</v>
      </c>
      <c r="E46" s="75">
        <v>0</v>
      </c>
      <c r="F46" s="75">
        <f t="shared" si="5"/>
        <v>0</v>
      </c>
      <c r="G46" s="75">
        <f t="shared" si="4"/>
        <v>0</v>
      </c>
      <c r="H46" s="75">
        <f>(C46/T!C46)*100</f>
        <v>0</v>
      </c>
      <c r="I46" s="75">
        <f>(D46/T!D46)*100</f>
        <v>0</v>
      </c>
      <c r="J46" s="75">
        <f>(E46/T!E46)*100</f>
        <v>0</v>
      </c>
      <c r="K46" s="75">
        <f t="shared" si="6"/>
        <v>0</v>
      </c>
      <c r="P46" s="119"/>
    </row>
    <row r="47" spans="1:16" s="87" customFormat="1" ht="15.75" customHeight="1" x14ac:dyDescent="0.2">
      <c r="A47" s="73">
        <v>38</v>
      </c>
      <c r="B47" s="74" t="s">
        <v>54</v>
      </c>
      <c r="C47" s="75">
        <v>82.99</v>
      </c>
      <c r="D47" s="75">
        <v>76.25</v>
      </c>
      <c r="E47" s="75">
        <v>78.040000000000006</v>
      </c>
      <c r="F47" s="75">
        <f t="shared" si="5"/>
        <v>-4.9499999999999886</v>
      </c>
      <c r="G47" s="75">
        <f t="shared" si="4"/>
        <v>-5.9645740450656568</v>
      </c>
      <c r="H47" s="75">
        <f>(C47/T!C47)*100</f>
        <v>26.810751437617107</v>
      </c>
      <c r="I47" s="75">
        <f>(D47/T!D47)*100</f>
        <v>27.52508844126778</v>
      </c>
      <c r="J47" s="75">
        <f>(E47/T!E47)*100</f>
        <v>21.361508772890268</v>
      </c>
      <c r="K47" s="75">
        <f t="shared" si="6"/>
        <v>-5.4492426647268388</v>
      </c>
      <c r="P47" s="119"/>
    </row>
    <row r="48" spans="1:16" s="87" customFormat="1" ht="15.75" customHeight="1" x14ac:dyDescent="0.2">
      <c r="A48" s="73">
        <v>39</v>
      </c>
      <c r="B48" s="74" t="s">
        <v>55</v>
      </c>
      <c r="C48" s="75">
        <v>71.52</v>
      </c>
      <c r="D48" s="75">
        <v>62.57</v>
      </c>
      <c r="E48" s="75">
        <v>0</v>
      </c>
      <c r="F48" s="75">
        <f t="shared" si="5"/>
        <v>-71.52</v>
      </c>
      <c r="G48" s="75">
        <f t="shared" si="4"/>
        <v>-100</v>
      </c>
      <c r="H48" s="75">
        <f>(C48/T!C48)*100</f>
        <v>112.9500947567909</v>
      </c>
      <c r="I48" s="75">
        <f>(D48/T!D48)*100</f>
        <v>104.1444740346205</v>
      </c>
      <c r="J48" s="75">
        <f>(E48/T!E48)*100</f>
        <v>0</v>
      </c>
      <c r="K48" s="75">
        <f t="shared" si="6"/>
        <v>-112.9500947567909</v>
      </c>
      <c r="P48" s="119"/>
    </row>
    <row r="49" spans="1:16" s="87" customFormat="1" ht="15.75" customHeight="1" x14ac:dyDescent="0.2">
      <c r="A49" s="73">
        <v>40</v>
      </c>
      <c r="B49" s="74" t="s">
        <v>56</v>
      </c>
      <c r="C49" s="75">
        <v>4.45</v>
      </c>
      <c r="D49" s="75">
        <v>3.85</v>
      </c>
      <c r="E49" s="75">
        <v>5.52</v>
      </c>
      <c r="F49" s="75">
        <f t="shared" si="5"/>
        <v>1.0699999999999994</v>
      </c>
      <c r="G49" s="75">
        <f t="shared" si="4"/>
        <v>24.044943820224702</v>
      </c>
      <c r="H49" s="75">
        <f>(C49/T!C49)*100</f>
        <v>4.9030409872190397</v>
      </c>
      <c r="I49" s="75">
        <f>(D49/T!D49)*100</f>
        <v>4.5235577487956764</v>
      </c>
      <c r="J49" s="75">
        <f>(E49/T!E49)*100</f>
        <v>5.7698338037002186</v>
      </c>
      <c r="K49" s="75">
        <f t="shared" si="6"/>
        <v>0.8667928164811789</v>
      </c>
      <c r="P49" s="119"/>
    </row>
    <row r="50" spans="1:16" s="87" customFormat="1" ht="15.75" customHeight="1" x14ac:dyDescent="0.2">
      <c r="A50" s="73">
        <v>41</v>
      </c>
      <c r="B50" s="74" t="s">
        <v>57</v>
      </c>
      <c r="C50" s="75">
        <v>49.78</v>
      </c>
      <c r="D50" s="75">
        <v>47.28</v>
      </c>
      <c r="E50" s="75">
        <v>45.05</v>
      </c>
      <c r="F50" s="75">
        <f t="shared" si="5"/>
        <v>-4.730000000000004</v>
      </c>
      <c r="G50" s="75">
        <f t="shared" si="4"/>
        <v>-9.5018079550020165</v>
      </c>
      <c r="H50" s="75">
        <f>(C50/T!C50)*100</f>
        <v>39.59907724126959</v>
      </c>
      <c r="I50" s="75">
        <f>(D50/T!D50)*100</f>
        <v>42.004264392324089</v>
      </c>
      <c r="J50" s="75">
        <f>(E50/T!E50)*100</f>
        <v>31.413430025800153</v>
      </c>
      <c r="K50" s="75">
        <f t="shared" si="6"/>
        <v>-8.1856472154694373</v>
      </c>
      <c r="P50" s="119"/>
    </row>
    <row r="51" spans="1:16" s="29" customFormat="1" ht="15.75" customHeight="1" x14ac:dyDescent="0.25">
      <c r="A51" s="165" t="s">
        <v>58</v>
      </c>
      <c r="B51" s="166"/>
      <c r="C51" s="77">
        <f>SUM(C43:C50)</f>
        <v>658.66</v>
      </c>
      <c r="D51" s="77">
        <f>SUM(D43:D50)</f>
        <v>622.94000000000005</v>
      </c>
      <c r="E51" s="77">
        <f>SUM(E43:E50)</f>
        <v>651.07999999999993</v>
      </c>
      <c r="F51" s="77">
        <f t="shared" si="5"/>
        <v>-7.5800000000000409</v>
      </c>
      <c r="G51" s="77">
        <f t="shared" si="4"/>
        <v>-1.1508213645887166</v>
      </c>
      <c r="H51" s="77">
        <f>(C51/T!C51)*100</f>
        <v>27.230745697264354</v>
      </c>
      <c r="I51" s="77">
        <f>(D51/T!D51)*100</f>
        <v>28.846492243574907</v>
      </c>
      <c r="J51" s="77">
        <f>(E51/T!E51)*100</f>
        <v>22.392274067017237</v>
      </c>
      <c r="K51" s="77">
        <f t="shared" si="6"/>
        <v>-4.8384716302471169</v>
      </c>
      <c r="P51" s="116"/>
    </row>
    <row r="52" spans="1:16" s="87" customFormat="1" ht="15.75" customHeight="1" x14ac:dyDescent="0.2">
      <c r="A52" s="73">
        <v>42</v>
      </c>
      <c r="B52" s="74" t="s">
        <v>59</v>
      </c>
      <c r="C52" s="75">
        <v>0</v>
      </c>
      <c r="D52" s="75">
        <v>0</v>
      </c>
      <c r="E52" s="75">
        <v>0</v>
      </c>
      <c r="F52" s="75">
        <f t="shared" si="5"/>
        <v>0</v>
      </c>
      <c r="G52" s="75">
        <f t="shared" si="4"/>
        <v>0</v>
      </c>
      <c r="H52" s="75">
        <v>0</v>
      </c>
      <c r="I52" s="75">
        <v>0</v>
      </c>
      <c r="J52" s="75">
        <v>0</v>
      </c>
      <c r="K52" s="75">
        <v>0</v>
      </c>
      <c r="P52" s="119"/>
    </row>
    <row r="53" spans="1:16" s="87" customFormat="1" ht="15.75" customHeight="1" x14ac:dyDescent="0.2">
      <c r="A53" s="73">
        <v>43</v>
      </c>
      <c r="B53" s="74" t="s">
        <v>60</v>
      </c>
      <c r="C53" s="75">
        <v>0</v>
      </c>
      <c r="D53" s="75">
        <v>0</v>
      </c>
      <c r="E53" s="75">
        <v>0</v>
      </c>
      <c r="F53" s="75">
        <f t="shared" si="5"/>
        <v>0</v>
      </c>
      <c r="G53" s="75">
        <f t="shared" si="4"/>
        <v>0</v>
      </c>
      <c r="H53" s="75">
        <v>0</v>
      </c>
      <c r="I53" s="75">
        <v>0</v>
      </c>
      <c r="J53" s="75">
        <v>0</v>
      </c>
      <c r="K53" s="75">
        <v>0</v>
      </c>
      <c r="P53" s="119"/>
    </row>
    <row r="54" spans="1:16" s="87" customFormat="1" ht="15.75" customHeight="1" x14ac:dyDescent="0.2">
      <c r="A54" s="73">
        <v>44</v>
      </c>
      <c r="B54" s="74" t="s">
        <v>61</v>
      </c>
      <c r="C54" s="75">
        <v>0</v>
      </c>
      <c r="D54" s="75">
        <v>0</v>
      </c>
      <c r="E54" s="75">
        <v>0</v>
      </c>
      <c r="F54" s="75">
        <f t="shared" si="5"/>
        <v>0</v>
      </c>
      <c r="G54" s="75">
        <f t="shared" si="4"/>
        <v>0</v>
      </c>
      <c r="H54" s="75">
        <v>0</v>
      </c>
      <c r="I54" s="75">
        <v>0</v>
      </c>
      <c r="J54" s="75">
        <v>0</v>
      </c>
      <c r="K54" s="75">
        <v>0</v>
      </c>
      <c r="P54" s="119"/>
    </row>
    <row r="55" spans="1:16" s="87" customFormat="1" ht="15.75" customHeight="1" x14ac:dyDescent="0.2">
      <c r="A55" s="73">
        <v>45</v>
      </c>
      <c r="B55" s="74" t="s">
        <v>62</v>
      </c>
      <c r="C55" s="75">
        <v>0</v>
      </c>
      <c r="D55" s="75">
        <v>0</v>
      </c>
      <c r="E55" s="75">
        <v>0</v>
      </c>
      <c r="F55" s="75">
        <f t="shared" si="5"/>
        <v>0</v>
      </c>
      <c r="G55" s="75">
        <f t="shared" si="4"/>
        <v>0</v>
      </c>
      <c r="H55" s="75">
        <v>0</v>
      </c>
      <c r="I55" s="75">
        <v>0</v>
      </c>
      <c r="J55" s="75">
        <v>0</v>
      </c>
      <c r="K55" s="75">
        <v>0</v>
      </c>
      <c r="P55" s="119"/>
    </row>
    <row r="56" spans="1:16" s="87" customFormat="1" ht="15.75" customHeight="1" x14ac:dyDescent="0.2">
      <c r="A56" s="73">
        <v>46</v>
      </c>
      <c r="B56" s="74" t="s">
        <v>63</v>
      </c>
      <c r="C56" s="75">
        <v>0</v>
      </c>
      <c r="D56" s="75">
        <v>0</v>
      </c>
      <c r="E56" s="75">
        <v>0</v>
      </c>
      <c r="F56" s="75">
        <f t="shared" si="5"/>
        <v>0</v>
      </c>
      <c r="G56" s="75">
        <f t="shared" si="4"/>
        <v>0</v>
      </c>
      <c r="H56" s="75">
        <v>0</v>
      </c>
      <c r="I56" s="75">
        <v>0</v>
      </c>
      <c r="J56" s="75">
        <v>0</v>
      </c>
      <c r="K56" s="75">
        <v>0</v>
      </c>
      <c r="P56" s="119"/>
    </row>
    <row r="57" spans="1:16" s="87" customFormat="1" ht="15.75" customHeight="1" x14ac:dyDescent="0.2">
      <c r="A57" s="73">
        <v>47</v>
      </c>
      <c r="B57" s="74" t="s">
        <v>64</v>
      </c>
      <c r="C57" s="75">
        <v>0</v>
      </c>
      <c r="D57" s="75">
        <v>0</v>
      </c>
      <c r="E57" s="75">
        <v>0</v>
      </c>
      <c r="F57" s="75">
        <f t="shared" si="5"/>
        <v>0</v>
      </c>
      <c r="G57" s="75">
        <f t="shared" si="4"/>
        <v>0</v>
      </c>
      <c r="H57" s="75">
        <v>0</v>
      </c>
      <c r="I57" s="75">
        <v>0</v>
      </c>
      <c r="J57" s="75">
        <v>0</v>
      </c>
      <c r="K57" s="75">
        <v>0</v>
      </c>
      <c r="P57" s="119"/>
    </row>
    <row r="58" spans="1:16" s="29" customFormat="1" ht="15.75" customHeight="1" x14ac:dyDescent="0.25">
      <c r="A58" s="165" t="s">
        <v>65</v>
      </c>
      <c r="B58" s="166"/>
      <c r="C58" s="77">
        <f>SUM(C52:C57)</f>
        <v>0</v>
      </c>
      <c r="D58" s="77">
        <f>SUM(D52:D57)</f>
        <v>0</v>
      </c>
      <c r="E58" s="77">
        <f>SUM(E52:E57)</f>
        <v>0</v>
      </c>
      <c r="F58" s="77">
        <f t="shared" si="5"/>
        <v>0</v>
      </c>
      <c r="G58" s="77">
        <f t="shared" si="4"/>
        <v>0</v>
      </c>
      <c r="H58" s="77">
        <v>0</v>
      </c>
      <c r="I58" s="77">
        <v>0</v>
      </c>
      <c r="J58" s="77">
        <v>0</v>
      </c>
      <c r="K58" s="77">
        <v>0</v>
      </c>
      <c r="P58" s="116"/>
    </row>
    <row r="59" spans="1:16" s="29" customFormat="1" ht="15.75" customHeight="1" x14ac:dyDescent="0.25">
      <c r="A59" s="165" t="s">
        <v>66</v>
      </c>
      <c r="B59" s="166"/>
      <c r="C59" s="77">
        <f>SUM(C18+C38+C40+C42+C51+C58)</f>
        <v>8428.5400000000009</v>
      </c>
      <c r="D59" s="77">
        <f>SUM(D18+D38+D40+D42+D51+D58)</f>
        <v>8521.48</v>
      </c>
      <c r="E59" s="77">
        <f>SUM(E18+E38+E40+E42+E51+E58)</f>
        <v>11328.26</v>
      </c>
      <c r="F59" s="77">
        <f t="shared" si="5"/>
        <v>2899.7199999999993</v>
      </c>
      <c r="G59" s="77">
        <f t="shared" si="4"/>
        <v>34.403585911676274</v>
      </c>
      <c r="H59" s="77">
        <f>(C59/T!C59)*100</f>
        <v>6.0469829368059029</v>
      </c>
      <c r="I59" s="77">
        <f>(D59/T!D59)*100</f>
        <v>6.4547986918425737</v>
      </c>
      <c r="J59" s="77">
        <f>(E59/T!E59)*100</f>
        <v>7.0471624002701354</v>
      </c>
      <c r="K59" s="77">
        <f t="shared" si="6"/>
        <v>1.0001794634642325</v>
      </c>
      <c r="P59" s="116"/>
    </row>
  </sheetData>
  <mergeCells count="14">
    <mergeCell ref="A58:B58"/>
    <mergeCell ref="A59:B59"/>
    <mergeCell ref="A18:B18"/>
    <mergeCell ref="A38:B38"/>
    <mergeCell ref="A40:B40"/>
    <mergeCell ref="A42:B42"/>
    <mergeCell ref="A51:B51"/>
    <mergeCell ref="D2:F2"/>
    <mergeCell ref="A3:A4"/>
    <mergeCell ref="B3:B4"/>
    <mergeCell ref="C3:G3"/>
    <mergeCell ref="H3:K3"/>
    <mergeCell ref="F4:G4"/>
    <mergeCell ref="I2:K2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59"/>
  <sheetViews>
    <sheetView view="pageBreakPreview" topLeftCell="A19" zoomScale="60" zoomScaleNormal="100" workbookViewId="0">
      <selection activeCell="U56" sqref="U56"/>
    </sheetView>
  </sheetViews>
  <sheetFormatPr defaultRowHeight="12.75" x14ac:dyDescent="0.2"/>
  <cols>
    <col min="1" max="1" width="5.7109375" style="9" customWidth="1"/>
    <col min="2" max="2" width="34.85546875" style="9" customWidth="1"/>
    <col min="3" max="6" width="15" style="9" customWidth="1"/>
    <col min="7" max="7" width="15" style="23" customWidth="1"/>
    <col min="8" max="10" width="15" style="9" customWidth="1"/>
    <col min="11" max="11" width="19.28515625" style="23" customWidth="1"/>
    <col min="12" max="15" width="9.140625" style="9" customWidth="1"/>
    <col min="16" max="16" width="9.140625" style="120" customWidth="1"/>
    <col min="17" max="224" width="9.140625" style="9" customWidth="1"/>
    <col min="225" max="16384" width="9.140625" style="9"/>
  </cols>
  <sheetData>
    <row r="1" spans="1:19" s="19" customFormat="1" ht="27" customHeight="1" x14ac:dyDescent="0.2">
      <c r="A1" s="143" t="s">
        <v>204</v>
      </c>
      <c r="C1" s="143" t="s">
        <v>0</v>
      </c>
      <c r="D1" s="143"/>
      <c r="E1" s="143"/>
      <c r="F1" s="143"/>
      <c r="G1" s="143"/>
      <c r="H1" s="143"/>
      <c r="I1" s="143"/>
      <c r="J1" s="143"/>
      <c r="K1" s="143"/>
      <c r="P1" s="115"/>
    </row>
    <row r="2" spans="1:19" s="56" customFormat="1" ht="18.75" customHeight="1" x14ac:dyDescent="0.25">
      <c r="A2" s="11"/>
      <c r="C2" s="46" t="s">
        <v>1</v>
      </c>
      <c r="D2" s="50"/>
      <c r="E2" s="50"/>
      <c r="F2" s="50"/>
      <c r="G2" s="50"/>
      <c r="H2" s="50"/>
      <c r="I2" s="50"/>
      <c r="J2" s="182" t="s">
        <v>2</v>
      </c>
      <c r="K2" s="182"/>
      <c r="P2" s="114"/>
    </row>
    <row r="3" spans="1:19" s="56" customFormat="1" ht="27.75" customHeight="1" x14ac:dyDescent="0.25">
      <c r="A3" s="183" t="s">
        <v>3</v>
      </c>
      <c r="B3" s="174" t="s">
        <v>4</v>
      </c>
      <c r="C3" s="184" t="s">
        <v>5</v>
      </c>
      <c r="D3" s="184"/>
      <c r="E3" s="184"/>
      <c r="F3" s="184"/>
      <c r="G3" s="184"/>
      <c r="H3" s="184" t="s">
        <v>6</v>
      </c>
      <c r="I3" s="184"/>
      <c r="J3" s="184"/>
      <c r="K3" s="184"/>
      <c r="L3" s="169" t="s">
        <v>7</v>
      </c>
      <c r="N3" s="185"/>
      <c r="O3" s="185"/>
      <c r="P3" s="185"/>
      <c r="Q3" s="185"/>
      <c r="R3" s="185"/>
      <c r="S3" s="185"/>
    </row>
    <row r="4" spans="1:19" s="56" customFormat="1" ht="49.5" customHeight="1" x14ac:dyDescent="0.25">
      <c r="A4" s="183"/>
      <c r="B4" s="174"/>
      <c r="C4" s="92" t="s">
        <v>8</v>
      </c>
      <c r="D4" s="92" t="s">
        <v>9</v>
      </c>
      <c r="E4" s="92" t="s">
        <v>10</v>
      </c>
      <c r="F4" s="186" t="str">
        <f>"GROWTH DURING THE YEAR " &amp;[2]AsOn!D1</f>
        <v>GROWTH DURING THE YEAR 2022-23</v>
      </c>
      <c r="G4" s="186"/>
      <c r="H4" s="92" t="str">
        <f>[2]AsOn!A1</f>
        <v>AS ON 31ST MAR'22</v>
      </c>
      <c r="I4" s="92" t="str">
        <f>[2]AsOn!B1</f>
        <v>AS ON 30TH JUNE'21</v>
      </c>
      <c r="J4" s="92" t="str">
        <f>[2]AsOn!C1</f>
        <v>AS ON 30TH JUNE'22</v>
      </c>
      <c r="K4" s="92" t="str">
        <f>"GROWTH DURING THE YEAR " &amp;[2]AsOn!D1</f>
        <v>GROWTH DURING THE YEAR 2022-23</v>
      </c>
      <c r="L4" s="187"/>
      <c r="M4" s="18"/>
      <c r="N4" s="18"/>
      <c r="O4" s="18"/>
      <c r="P4" s="133"/>
    </row>
    <row r="5" spans="1:19" s="45" customFormat="1" ht="19.5" customHeight="1" x14ac:dyDescent="0.2">
      <c r="A5" s="49"/>
      <c r="B5" s="49"/>
      <c r="C5" s="140" t="str">
        <f>RIGHT(C4,7)</f>
        <v xml:space="preserve"> MAR 23</v>
      </c>
      <c r="D5" s="140" t="str">
        <f>RIGHT(D4,7)</f>
        <v xml:space="preserve"> DEC 22</v>
      </c>
      <c r="E5" s="140" t="str">
        <f>RIGHT(E4,7)</f>
        <v xml:space="preserve"> DEC 23</v>
      </c>
      <c r="F5" s="141" t="s">
        <v>11</v>
      </c>
      <c r="G5" s="141" t="s">
        <v>12</v>
      </c>
      <c r="H5" s="140" t="str">
        <f>RIGHT(H4,7)</f>
        <v xml:space="preserve"> MAR'22</v>
      </c>
      <c r="I5" s="140" t="str">
        <f>RIGHT(I4,7)</f>
        <v>JUNE'21</v>
      </c>
      <c r="J5" s="140" t="str">
        <f>RIGHT(J4,7)</f>
        <v>JUNE'22</v>
      </c>
      <c r="K5" s="141" t="s">
        <v>11</v>
      </c>
      <c r="L5" s="169"/>
      <c r="P5" s="124"/>
    </row>
    <row r="6" spans="1:19" s="87" customFormat="1" ht="15.75" customHeight="1" x14ac:dyDescent="0.2">
      <c r="A6" s="73">
        <v>1</v>
      </c>
      <c r="B6" s="74" t="s">
        <v>13</v>
      </c>
      <c r="C6" s="75">
        <v>72.150000000000006</v>
      </c>
      <c r="D6" s="75">
        <v>0</v>
      </c>
      <c r="E6" s="75">
        <v>94.38</v>
      </c>
      <c r="F6" s="75">
        <f t="shared" ref="F6:F59" si="0">(E6-C6)</f>
        <v>22.22999999999999</v>
      </c>
      <c r="G6" s="76">
        <f>IFERROR(F6/C6,0)</f>
        <v>0.30810810810810796</v>
      </c>
      <c r="H6" s="75">
        <f>(C6/t1a!H6)*100</f>
        <v>0.52234235251701677</v>
      </c>
      <c r="I6" s="75">
        <f>(D6/t1a!I6)*100</f>
        <v>0</v>
      </c>
      <c r="J6" s="75">
        <f>(E6/t1a!J6)*100</f>
        <v>0.68315563179952665</v>
      </c>
      <c r="K6" s="75">
        <f t="shared" ref="K6:K59" si="1">(J6-H6)</f>
        <v>0.16081327928250988</v>
      </c>
      <c r="L6" s="188"/>
      <c r="P6" s="119"/>
    </row>
    <row r="7" spans="1:19" s="87" customFormat="1" ht="15.75" customHeight="1" x14ac:dyDescent="0.2">
      <c r="A7" s="73">
        <v>2</v>
      </c>
      <c r="B7" s="74" t="s">
        <v>14</v>
      </c>
      <c r="C7" s="75">
        <v>9.15</v>
      </c>
      <c r="D7" s="75">
        <v>0</v>
      </c>
      <c r="E7" s="75">
        <v>53.36</v>
      </c>
      <c r="F7" s="75">
        <f t="shared" si="0"/>
        <v>44.21</v>
      </c>
      <c r="G7" s="76">
        <f t="shared" ref="G7:G59" si="2">IFERROR(F7/C7,0)</f>
        <v>4.831693989071038</v>
      </c>
      <c r="H7" s="75">
        <f>(C7/t1a!H7)*100</f>
        <v>0.15472389816292847</v>
      </c>
      <c r="I7" s="75">
        <f>(D7/t1a!I7)*100</f>
        <v>0</v>
      </c>
      <c r="J7" s="75">
        <f>(E7/t1a!J7)*100</f>
        <v>0.85342409227727956</v>
      </c>
      <c r="K7" s="75">
        <f t="shared" si="1"/>
        <v>0.69870019411435114</v>
      </c>
      <c r="L7" s="188"/>
      <c r="P7" s="119"/>
    </row>
    <row r="8" spans="1:19" s="87" customFormat="1" ht="15.75" customHeight="1" x14ac:dyDescent="0.2">
      <c r="A8" s="73">
        <v>3</v>
      </c>
      <c r="B8" s="74" t="s">
        <v>15</v>
      </c>
      <c r="C8" s="75">
        <v>2.0099999999999998</v>
      </c>
      <c r="D8" s="75">
        <v>0</v>
      </c>
      <c r="E8" s="75">
        <v>35</v>
      </c>
      <c r="F8" s="75">
        <f t="shared" si="0"/>
        <v>32.99</v>
      </c>
      <c r="G8" s="76">
        <f t="shared" si="2"/>
        <v>16.412935323383088</v>
      </c>
      <c r="H8" s="75">
        <f>(C8/t1a!H8)*100</f>
        <v>0.10565601345668627</v>
      </c>
      <c r="I8" s="75">
        <f>(D8/t1a!I8)*100</f>
        <v>0</v>
      </c>
      <c r="J8" s="75">
        <f>(E8/t1a!J8)*100</f>
        <v>1.5627790676906592</v>
      </c>
      <c r="K8" s="75">
        <f t="shared" si="1"/>
        <v>1.457123054233973</v>
      </c>
      <c r="L8" s="188"/>
      <c r="P8" s="119"/>
    </row>
    <row r="9" spans="1:19" s="87" customFormat="1" ht="15.75" customHeight="1" x14ac:dyDescent="0.2">
      <c r="A9" s="73">
        <v>4</v>
      </c>
      <c r="B9" s="74" t="s">
        <v>16</v>
      </c>
      <c r="C9" s="75">
        <v>11.11</v>
      </c>
      <c r="D9" s="75">
        <v>0</v>
      </c>
      <c r="E9" s="75">
        <v>32.630000000000003</v>
      </c>
      <c r="F9" s="75">
        <f t="shared" si="0"/>
        <v>21.520000000000003</v>
      </c>
      <c r="G9" s="76">
        <f t="shared" si="2"/>
        <v>1.9369936993699375</v>
      </c>
      <c r="H9" s="75">
        <f>(C9/t1a!H9)*100</f>
        <v>0.20562041472027481</v>
      </c>
      <c r="I9" s="75">
        <f>(D9/t1a!I9)*100</f>
        <v>0</v>
      </c>
      <c r="J9" s="75">
        <f>(E9/t1a!J9)*100</f>
        <v>0.52283706807457209</v>
      </c>
      <c r="K9" s="75">
        <f t="shared" si="1"/>
        <v>0.31721665335429727</v>
      </c>
      <c r="L9" s="188"/>
      <c r="P9" s="119"/>
    </row>
    <row r="10" spans="1:19" s="87" customFormat="1" ht="15.75" customHeight="1" x14ac:dyDescent="0.2">
      <c r="A10" s="73">
        <v>5</v>
      </c>
      <c r="B10" s="74" t="s">
        <v>17</v>
      </c>
      <c r="C10" s="75">
        <v>0</v>
      </c>
      <c r="D10" s="75">
        <v>0</v>
      </c>
      <c r="E10" s="75">
        <v>0</v>
      </c>
      <c r="F10" s="75">
        <f t="shared" si="0"/>
        <v>0</v>
      </c>
      <c r="G10" s="76">
        <f t="shared" si="2"/>
        <v>0</v>
      </c>
      <c r="H10" s="75">
        <f>(C10/t1a!H10)*100</f>
        <v>0</v>
      </c>
      <c r="I10" s="75">
        <f>(D10/t1a!I10)*100</f>
        <v>0</v>
      </c>
      <c r="J10" s="75">
        <f>(E10/t1a!J10)*100</f>
        <v>0</v>
      </c>
      <c r="K10" s="75">
        <f t="shared" si="1"/>
        <v>0</v>
      </c>
      <c r="L10" s="188"/>
      <c r="P10" s="119"/>
    </row>
    <row r="11" spans="1:19" s="87" customFormat="1" ht="15.75" customHeight="1" x14ac:dyDescent="0.2">
      <c r="A11" s="73">
        <v>6</v>
      </c>
      <c r="B11" s="74" t="s">
        <v>18</v>
      </c>
      <c r="C11" s="75">
        <v>0</v>
      </c>
      <c r="D11" s="75">
        <v>0</v>
      </c>
      <c r="E11" s="75">
        <v>0</v>
      </c>
      <c r="F11" s="75">
        <f t="shared" si="0"/>
        <v>0</v>
      </c>
      <c r="G11" s="76">
        <f t="shared" si="2"/>
        <v>0</v>
      </c>
      <c r="H11" s="75">
        <f>(C11/t1a!H11)*100</f>
        <v>0</v>
      </c>
      <c r="I11" s="75">
        <f>(D11/t1a!I11)*100</f>
        <v>0</v>
      </c>
      <c r="J11" s="75">
        <f>(E11/t1a!J11)*100</f>
        <v>0</v>
      </c>
      <c r="K11" s="75">
        <f t="shared" si="1"/>
        <v>0</v>
      </c>
      <c r="L11" s="188"/>
      <c r="P11" s="119"/>
    </row>
    <row r="12" spans="1:19" s="87" customFormat="1" ht="15.75" customHeight="1" x14ac:dyDescent="0.2">
      <c r="A12" s="73">
        <v>7</v>
      </c>
      <c r="B12" s="74" t="s">
        <v>19</v>
      </c>
      <c r="C12" s="75">
        <v>0</v>
      </c>
      <c r="D12" s="75">
        <v>0</v>
      </c>
      <c r="E12" s="75">
        <v>0</v>
      </c>
      <c r="F12" s="75">
        <f t="shared" si="0"/>
        <v>0</v>
      </c>
      <c r="G12" s="76">
        <f t="shared" si="2"/>
        <v>0</v>
      </c>
      <c r="H12" s="75">
        <f>(C12/t1a!H12)*100</f>
        <v>0</v>
      </c>
      <c r="I12" s="75">
        <f>(D12/t1a!I12)*100</f>
        <v>0</v>
      </c>
      <c r="J12" s="75">
        <f>(E12/t1a!J12)*100</f>
        <v>0</v>
      </c>
      <c r="K12" s="75">
        <f t="shared" si="1"/>
        <v>0</v>
      </c>
      <c r="L12" s="188"/>
      <c r="P12" s="119"/>
    </row>
    <row r="13" spans="1:19" s="87" customFormat="1" ht="15.75" customHeight="1" x14ac:dyDescent="0.2">
      <c r="A13" s="73">
        <v>8</v>
      </c>
      <c r="B13" s="74" t="s">
        <v>20</v>
      </c>
      <c r="C13" s="75">
        <v>0</v>
      </c>
      <c r="D13" s="75">
        <v>0</v>
      </c>
      <c r="E13" s="75">
        <v>0</v>
      </c>
      <c r="F13" s="75">
        <f t="shared" si="0"/>
        <v>0</v>
      </c>
      <c r="G13" s="76">
        <f t="shared" si="2"/>
        <v>0</v>
      </c>
      <c r="H13" s="75">
        <f>(C13/t1a!H13)*100</f>
        <v>0</v>
      </c>
      <c r="I13" s="75">
        <f>(D13/t1a!I13)*100</f>
        <v>0</v>
      </c>
      <c r="J13" s="75">
        <f>(E13/t1a!J13)*100</f>
        <v>0</v>
      </c>
      <c r="K13" s="75">
        <f t="shared" si="1"/>
        <v>0</v>
      </c>
      <c r="L13" s="188"/>
      <c r="P13" s="119"/>
    </row>
    <row r="14" spans="1:19" s="87" customFormat="1" ht="15.75" customHeight="1" x14ac:dyDescent="0.2">
      <c r="A14" s="73">
        <v>9</v>
      </c>
      <c r="B14" s="74" t="s">
        <v>21</v>
      </c>
      <c r="C14" s="75">
        <v>0.92</v>
      </c>
      <c r="D14" s="75">
        <v>0</v>
      </c>
      <c r="E14" s="75">
        <v>0</v>
      </c>
      <c r="F14" s="75">
        <f t="shared" si="0"/>
        <v>-0.92</v>
      </c>
      <c r="G14" s="76">
        <f t="shared" si="2"/>
        <v>-1</v>
      </c>
      <c r="H14" s="75">
        <f>(C14/t1a!H14)*100</f>
        <v>6.6418895309382107E-3</v>
      </c>
      <c r="I14" s="75">
        <f>(D14/t1a!I14)*100</f>
        <v>0</v>
      </c>
      <c r="J14" s="75">
        <f>(E14/t1a!J14)*100</f>
        <v>0</v>
      </c>
      <c r="K14" s="75">
        <f t="shared" si="1"/>
        <v>-6.6418895309382107E-3</v>
      </c>
      <c r="L14" s="188"/>
      <c r="P14" s="119"/>
    </row>
    <row r="15" spans="1:19" s="87" customFormat="1" ht="15.75" customHeight="1" x14ac:dyDescent="0.2">
      <c r="A15" s="73">
        <v>10</v>
      </c>
      <c r="B15" s="74" t="s">
        <v>22</v>
      </c>
      <c r="C15" s="75">
        <v>122.56</v>
      </c>
      <c r="D15" s="75">
        <v>112.14</v>
      </c>
      <c r="E15" s="75">
        <v>206.03</v>
      </c>
      <c r="F15" s="75">
        <f t="shared" si="0"/>
        <v>83.47</v>
      </c>
      <c r="G15" s="76">
        <f t="shared" si="2"/>
        <v>0.68105417754569186</v>
      </c>
      <c r="H15" s="75">
        <f>(C15/t1a!H15)*100</f>
        <v>0.27270837959689181</v>
      </c>
      <c r="I15" s="75">
        <f>(D15/t1a!I15)*100</f>
        <v>0.26307658850612892</v>
      </c>
      <c r="J15" s="75">
        <f>(E15/t1a!J15)*100</f>
        <v>0.41228081760590973</v>
      </c>
      <c r="K15" s="75">
        <f t="shared" si="1"/>
        <v>0.13957243800901792</v>
      </c>
      <c r="L15" s="188"/>
      <c r="P15" s="119"/>
    </row>
    <row r="16" spans="1:19" s="87" customFormat="1" ht="15.75" customHeight="1" x14ac:dyDescent="0.2">
      <c r="A16" s="73">
        <v>11</v>
      </c>
      <c r="B16" s="74" t="s">
        <v>23</v>
      </c>
      <c r="C16" s="75">
        <v>119.81</v>
      </c>
      <c r="D16" s="75">
        <v>58.59</v>
      </c>
      <c r="E16" s="75">
        <v>0</v>
      </c>
      <c r="F16" s="75">
        <f t="shared" si="0"/>
        <v>-119.81</v>
      </c>
      <c r="G16" s="76">
        <f t="shared" si="2"/>
        <v>-1</v>
      </c>
      <c r="H16" s="75">
        <f>(C16/t1a!H16)*100</f>
        <v>3.1366748262275341</v>
      </c>
      <c r="I16" s="75">
        <f>(D16/t1a!I16)*100</f>
        <v>1.6113019396676191</v>
      </c>
      <c r="J16" s="75">
        <f>(E16/t1a!J16)*100</f>
        <v>0</v>
      </c>
      <c r="K16" s="75">
        <f t="shared" si="1"/>
        <v>-3.1366748262275341</v>
      </c>
      <c r="L16" s="188"/>
      <c r="P16" s="119"/>
    </row>
    <row r="17" spans="1:16" s="87" customFormat="1" ht="15.75" customHeight="1" x14ac:dyDescent="0.2">
      <c r="A17" s="73">
        <v>12</v>
      </c>
      <c r="B17" s="74" t="s">
        <v>24</v>
      </c>
      <c r="C17" s="75">
        <v>273.94</v>
      </c>
      <c r="D17" s="75">
        <v>306.24</v>
      </c>
      <c r="E17" s="75">
        <v>338.29</v>
      </c>
      <c r="F17" s="75">
        <f t="shared" si="0"/>
        <v>64.350000000000023</v>
      </c>
      <c r="G17" s="76">
        <f t="shared" si="2"/>
        <v>0.23490545374899621</v>
      </c>
      <c r="H17" s="75">
        <f>(C17/t1a!H17)*100</f>
        <v>5.3531613041906452</v>
      </c>
      <c r="I17" s="75">
        <f>(D17/t1a!I17)*100</f>
        <v>6.1920831757881132</v>
      </c>
      <c r="J17" s="75">
        <f>(E17/t1a!J17)*100</f>
        <v>5.7801957088937002</v>
      </c>
      <c r="K17" s="75">
        <f t="shared" si="1"/>
        <v>0.42703440470305498</v>
      </c>
      <c r="L17" s="188"/>
      <c r="P17" s="119"/>
    </row>
    <row r="18" spans="1:16" s="29" customFormat="1" ht="15.75" customHeight="1" x14ac:dyDescent="0.25">
      <c r="A18" s="165" t="s">
        <v>25</v>
      </c>
      <c r="B18" s="166"/>
      <c r="C18" s="77">
        <v>611.65000000000009</v>
      </c>
      <c r="D18" s="77">
        <v>476.97</v>
      </c>
      <c r="E18" s="77">
        <v>759.69</v>
      </c>
      <c r="F18" s="77">
        <f t="shared" si="0"/>
        <v>148.03999999999996</v>
      </c>
      <c r="G18" s="78">
        <f t="shared" si="2"/>
        <v>0.2420338428840022</v>
      </c>
      <c r="H18" s="77">
        <f>(C18/t1a!H18)*100</f>
        <v>0.57787248636333366</v>
      </c>
      <c r="I18" s="77">
        <f>(D18/t1a!I18)*100</f>
        <v>0.47731070438078699</v>
      </c>
      <c r="J18" s="77">
        <f>(E18/t1a!J18)*100</f>
        <v>0.64964139699110413</v>
      </c>
      <c r="K18" s="77">
        <f t="shared" si="1"/>
        <v>7.1768910627770466E-2</v>
      </c>
      <c r="L18" s="189"/>
      <c r="P18" s="116"/>
    </row>
    <row r="19" spans="1:16" s="87" customFormat="1" ht="15.75" customHeight="1" x14ac:dyDescent="0.2">
      <c r="A19" s="73">
        <v>13</v>
      </c>
      <c r="B19" s="74" t="s">
        <v>26</v>
      </c>
      <c r="C19" s="75">
        <v>2.11</v>
      </c>
      <c r="D19" s="75">
        <v>2</v>
      </c>
      <c r="E19" s="75">
        <v>2</v>
      </c>
      <c r="F19" s="75">
        <f t="shared" si="0"/>
        <v>-0.10999999999999988</v>
      </c>
      <c r="G19" s="76">
        <f t="shared" si="2"/>
        <v>-5.2132701421800889E-2</v>
      </c>
      <c r="H19" s="75">
        <f>(C19/t1a!H19)*100</f>
        <v>2.9822857877828051E-2</v>
      </c>
      <c r="I19" s="75">
        <f>(D19/t1a!I19)*100</f>
        <v>3.120387676964986E-2</v>
      </c>
      <c r="J19" s="75">
        <f>(E19/t1a!J19)*100</f>
        <v>2.3685232731096816E-2</v>
      </c>
      <c r="K19" s="75">
        <f t="shared" si="1"/>
        <v>-6.1376251467312355E-3</v>
      </c>
      <c r="L19" s="188"/>
      <c r="P19" s="119"/>
    </row>
    <row r="20" spans="1:16" s="87" customFormat="1" ht="15.75" customHeight="1" x14ac:dyDescent="0.2">
      <c r="A20" s="73">
        <v>14</v>
      </c>
      <c r="B20" s="74" t="s">
        <v>27</v>
      </c>
      <c r="C20" s="75">
        <v>0</v>
      </c>
      <c r="D20" s="75">
        <v>0</v>
      </c>
      <c r="E20" s="75">
        <v>0</v>
      </c>
      <c r="F20" s="75">
        <f t="shared" si="0"/>
        <v>0</v>
      </c>
      <c r="G20" s="76">
        <f t="shared" si="2"/>
        <v>0</v>
      </c>
      <c r="H20" s="75">
        <f>(C20/t1a!H20)*100</f>
        <v>0</v>
      </c>
      <c r="I20" s="75">
        <f>(D20/t1a!I20)*100</f>
        <v>0</v>
      </c>
      <c r="J20" s="75">
        <f>(E20/t1a!J20)*100</f>
        <v>0</v>
      </c>
      <c r="K20" s="75">
        <f t="shared" si="1"/>
        <v>0</v>
      </c>
      <c r="L20" s="188"/>
      <c r="P20" s="119"/>
    </row>
    <row r="21" spans="1:16" s="87" customFormat="1" ht="15.75" customHeight="1" x14ac:dyDescent="0.2">
      <c r="A21" s="73">
        <v>15</v>
      </c>
      <c r="B21" s="74" t="s">
        <v>28</v>
      </c>
      <c r="C21" s="75">
        <v>0</v>
      </c>
      <c r="D21" s="75">
        <v>0</v>
      </c>
      <c r="E21" s="75">
        <v>0</v>
      </c>
      <c r="F21" s="75">
        <f t="shared" si="0"/>
        <v>0</v>
      </c>
      <c r="G21" s="76">
        <f t="shared" si="2"/>
        <v>0</v>
      </c>
      <c r="H21" s="75">
        <f>(C21/t1a!H21)*100</f>
        <v>0</v>
      </c>
      <c r="I21" s="75">
        <f>(D21/t1a!I21)*100</f>
        <v>0</v>
      </c>
      <c r="J21" s="75">
        <f>(E21/t1a!J21)*100</f>
        <v>0</v>
      </c>
      <c r="K21" s="75">
        <f t="shared" si="1"/>
        <v>0</v>
      </c>
      <c r="L21" s="188"/>
      <c r="P21" s="119"/>
    </row>
    <row r="22" spans="1:16" s="87" customFormat="1" ht="15.75" customHeight="1" x14ac:dyDescent="0.2">
      <c r="A22" s="73">
        <v>16</v>
      </c>
      <c r="B22" s="74" t="s">
        <v>29</v>
      </c>
      <c r="C22" s="75">
        <v>0</v>
      </c>
      <c r="D22" s="75">
        <v>0</v>
      </c>
      <c r="E22" s="75">
        <v>0</v>
      </c>
      <c r="F22" s="75">
        <f t="shared" si="0"/>
        <v>0</v>
      </c>
      <c r="G22" s="76">
        <f t="shared" si="2"/>
        <v>0</v>
      </c>
      <c r="H22" s="75">
        <f>(C22/t1a!H22)*100</f>
        <v>0</v>
      </c>
      <c r="I22" s="75">
        <f>(D22/t1a!I22)*100</f>
        <v>0</v>
      </c>
      <c r="J22" s="75">
        <f>(E22/t1a!J22)*100</f>
        <v>0</v>
      </c>
      <c r="K22" s="75">
        <f t="shared" si="1"/>
        <v>0</v>
      </c>
      <c r="L22" s="188"/>
      <c r="P22" s="119"/>
    </row>
    <row r="23" spans="1:16" s="87" customFormat="1" ht="15.75" customHeight="1" x14ac:dyDescent="0.2">
      <c r="A23" s="73">
        <v>17</v>
      </c>
      <c r="B23" s="74" t="s">
        <v>30</v>
      </c>
      <c r="C23" s="75">
        <v>0</v>
      </c>
      <c r="D23" s="75">
        <v>0</v>
      </c>
      <c r="E23" s="75">
        <v>0</v>
      </c>
      <c r="F23" s="75">
        <f t="shared" si="0"/>
        <v>0</v>
      </c>
      <c r="G23" s="76">
        <f t="shared" si="2"/>
        <v>0</v>
      </c>
      <c r="H23" s="75">
        <f>(C23/t1a!H23)*100</f>
        <v>0</v>
      </c>
      <c r="I23" s="75">
        <f>(D23/t1a!I23)*100</f>
        <v>0</v>
      </c>
      <c r="J23" s="75">
        <f>(E23/t1a!J23)*100</f>
        <v>0</v>
      </c>
      <c r="K23" s="75">
        <f t="shared" si="1"/>
        <v>0</v>
      </c>
      <c r="L23" s="188"/>
      <c r="P23" s="119"/>
    </row>
    <row r="24" spans="1:16" s="87" customFormat="1" ht="15.75" customHeight="1" x14ac:dyDescent="0.2">
      <c r="A24" s="73">
        <v>18</v>
      </c>
      <c r="B24" s="74" t="s">
        <v>31</v>
      </c>
      <c r="C24" s="75">
        <v>0</v>
      </c>
      <c r="D24" s="75">
        <v>0</v>
      </c>
      <c r="E24" s="75">
        <v>231.24</v>
      </c>
      <c r="F24" s="75">
        <f t="shared" si="0"/>
        <v>231.24</v>
      </c>
      <c r="G24" s="76">
        <f t="shared" si="2"/>
        <v>0</v>
      </c>
      <c r="H24" s="75">
        <f>(C24/t1a!H24)*100</f>
        <v>0</v>
      </c>
      <c r="I24" s="75">
        <f>(D24/t1a!I24)*100</f>
        <v>0</v>
      </c>
      <c r="J24" s="75">
        <f>(E24/t1a!J24)*100</f>
        <v>1.0418393754370283</v>
      </c>
      <c r="K24" s="75">
        <f t="shared" si="1"/>
        <v>1.0418393754370283</v>
      </c>
      <c r="L24" s="188"/>
      <c r="P24" s="119"/>
    </row>
    <row r="25" spans="1:16" s="87" customFormat="1" ht="15.75" customHeight="1" x14ac:dyDescent="0.2">
      <c r="A25" s="73">
        <v>19</v>
      </c>
      <c r="B25" s="74" t="s">
        <v>32</v>
      </c>
      <c r="C25" s="75">
        <v>0</v>
      </c>
      <c r="D25" s="75">
        <v>0</v>
      </c>
      <c r="E25" s="75">
        <v>0</v>
      </c>
      <c r="F25" s="75">
        <f t="shared" si="0"/>
        <v>0</v>
      </c>
      <c r="G25" s="76">
        <f t="shared" si="2"/>
        <v>0</v>
      </c>
      <c r="H25" s="75">
        <f>(C25/t1a!H25)*100</f>
        <v>0</v>
      </c>
      <c r="I25" s="75">
        <f>(D25/t1a!I25)*100</f>
        <v>0</v>
      </c>
      <c r="J25" s="75">
        <f>(E25/t1a!J25)*100</f>
        <v>0</v>
      </c>
      <c r="K25" s="75">
        <f t="shared" si="1"/>
        <v>0</v>
      </c>
      <c r="L25" s="188"/>
      <c r="P25" s="119"/>
    </row>
    <row r="26" spans="1:16" s="87" customFormat="1" ht="15.75" customHeight="1" x14ac:dyDescent="0.2">
      <c r="A26" s="73">
        <v>20</v>
      </c>
      <c r="B26" s="74" t="s">
        <v>33</v>
      </c>
      <c r="C26" s="75">
        <v>0</v>
      </c>
      <c r="D26" s="75">
        <v>0</v>
      </c>
      <c r="E26" s="75">
        <v>0</v>
      </c>
      <c r="F26" s="75">
        <f t="shared" si="0"/>
        <v>0</v>
      </c>
      <c r="G26" s="76">
        <f t="shared" si="2"/>
        <v>0</v>
      </c>
      <c r="H26" s="75">
        <f>(C26/t1a!H26)*100</f>
        <v>0</v>
      </c>
      <c r="I26" s="75">
        <f>(D26/t1a!I26)*100</f>
        <v>0</v>
      </c>
      <c r="J26" s="75">
        <f>(E26/t1a!J26)*100</f>
        <v>0</v>
      </c>
      <c r="K26" s="75">
        <f t="shared" si="1"/>
        <v>0</v>
      </c>
      <c r="L26" s="188"/>
      <c r="P26" s="119"/>
    </row>
    <row r="27" spans="1:16" s="87" customFormat="1" ht="15.75" customHeight="1" x14ac:dyDescent="0.2">
      <c r="A27" s="73">
        <v>21</v>
      </c>
      <c r="B27" s="74" t="s">
        <v>34</v>
      </c>
      <c r="C27" s="75">
        <v>0</v>
      </c>
      <c r="D27" s="75">
        <v>0</v>
      </c>
      <c r="E27" s="75">
        <v>0</v>
      </c>
      <c r="F27" s="75">
        <f t="shared" si="0"/>
        <v>0</v>
      </c>
      <c r="G27" s="76">
        <f t="shared" si="2"/>
        <v>0</v>
      </c>
      <c r="H27" s="75">
        <f>(C27/t1a!H27)*100</f>
        <v>0</v>
      </c>
      <c r="I27" s="75">
        <f>(D27/t1a!I27)*100</f>
        <v>0</v>
      </c>
      <c r="J27" s="75">
        <f>(E27/t1a!J27)*100</f>
        <v>0</v>
      </c>
      <c r="K27" s="75">
        <f t="shared" si="1"/>
        <v>0</v>
      </c>
      <c r="L27" s="188"/>
      <c r="P27" s="119"/>
    </row>
    <row r="28" spans="1:16" s="87" customFormat="1" ht="15.75" customHeight="1" x14ac:dyDescent="0.2">
      <c r="A28" s="73">
        <v>22</v>
      </c>
      <c r="B28" s="74" t="s">
        <v>35</v>
      </c>
      <c r="C28" s="75">
        <v>0</v>
      </c>
      <c r="D28" s="75">
        <v>0</v>
      </c>
      <c r="E28" s="75">
        <v>0</v>
      </c>
      <c r="F28" s="75">
        <f t="shared" si="0"/>
        <v>0</v>
      </c>
      <c r="G28" s="76">
        <f t="shared" si="2"/>
        <v>0</v>
      </c>
      <c r="H28" s="75">
        <f>(C28/t1a!H28)*100</f>
        <v>0</v>
      </c>
      <c r="I28" s="75">
        <f>(D28/t1a!I28)*100</f>
        <v>0</v>
      </c>
      <c r="J28" s="75">
        <f>(E28/t1a!J28)*100</f>
        <v>0</v>
      </c>
      <c r="K28" s="75">
        <f t="shared" si="1"/>
        <v>0</v>
      </c>
      <c r="L28" s="188"/>
      <c r="P28" s="119"/>
    </row>
    <row r="29" spans="1:16" s="87" customFormat="1" ht="15.75" customHeight="1" x14ac:dyDescent="0.2">
      <c r="A29" s="73">
        <v>23</v>
      </c>
      <c r="B29" s="74" t="s">
        <v>36</v>
      </c>
      <c r="C29" s="75">
        <v>0</v>
      </c>
      <c r="D29" s="75">
        <v>0</v>
      </c>
      <c r="E29" s="75">
        <v>0</v>
      </c>
      <c r="F29" s="75">
        <f t="shared" si="0"/>
        <v>0</v>
      </c>
      <c r="G29" s="76">
        <f t="shared" si="2"/>
        <v>0</v>
      </c>
      <c r="H29" s="75">
        <f>(C29/t1a!H29)*100</f>
        <v>0</v>
      </c>
      <c r="I29" s="75">
        <f>(D29/t1a!I29)*100</f>
        <v>0</v>
      </c>
      <c r="J29" s="75">
        <f>(E29/t1a!J29)*100</f>
        <v>0</v>
      </c>
      <c r="K29" s="75">
        <f t="shared" si="1"/>
        <v>0</v>
      </c>
      <c r="L29" s="188"/>
      <c r="P29" s="119"/>
    </row>
    <row r="30" spans="1:16" s="87" customFormat="1" ht="15.75" customHeight="1" x14ac:dyDescent="0.2">
      <c r="A30" s="73">
        <v>24</v>
      </c>
      <c r="B30" s="74" t="s">
        <v>37</v>
      </c>
      <c r="C30" s="75">
        <v>0.52</v>
      </c>
      <c r="D30" s="75">
        <v>0</v>
      </c>
      <c r="E30" s="75">
        <v>3.95</v>
      </c>
      <c r="F30" s="75">
        <f t="shared" si="0"/>
        <v>3.43</v>
      </c>
      <c r="G30" s="76">
        <f t="shared" si="2"/>
        <v>6.5961538461538458</v>
      </c>
      <c r="H30" s="75">
        <f>(C30/t1a!H30)*100</f>
        <v>9.1510629311558497E-2</v>
      </c>
      <c r="I30" s="75">
        <f>(D30/t1a!I30)*100</f>
        <v>0</v>
      </c>
      <c r="J30" s="75">
        <f>(E30/t1a!J30)*100</f>
        <v>0.81547545315661263</v>
      </c>
      <c r="K30" s="75">
        <f t="shared" si="1"/>
        <v>0.72396482384505412</v>
      </c>
      <c r="L30" s="188"/>
      <c r="P30" s="119"/>
    </row>
    <row r="31" spans="1:16" s="87" customFormat="1" ht="15.75" customHeight="1" x14ac:dyDescent="0.2">
      <c r="A31" s="73">
        <v>25</v>
      </c>
      <c r="B31" s="74" t="s">
        <v>38</v>
      </c>
      <c r="C31" s="75">
        <v>0</v>
      </c>
      <c r="D31" s="75">
        <v>0</v>
      </c>
      <c r="E31" s="75">
        <v>0</v>
      </c>
      <c r="F31" s="75">
        <f t="shared" si="0"/>
        <v>0</v>
      </c>
      <c r="G31" s="76">
        <f t="shared" si="2"/>
        <v>0</v>
      </c>
      <c r="H31" s="75">
        <f>(C31/t1a!H31)*100</f>
        <v>0</v>
      </c>
      <c r="I31" s="75">
        <f>(D31/t1a!I31)*100</f>
        <v>0</v>
      </c>
      <c r="J31" s="75">
        <f>(E31/t1a!J31)*100</f>
        <v>0</v>
      </c>
      <c r="K31" s="75">
        <f t="shared" si="1"/>
        <v>0</v>
      </c>
      <c r="L31" s="188"/>
      <c r="P31" s="119"/>
    </row>
    <row r="32" spans="1:16" s="87" customFormat="1" ht="15.75" customHeight="1" x14ac:dyDescent="0.2">
      <c r="A32" s="73">
        <v>26</v>
      </c>
      <c r="B32" s="74" t="s">
        <v>39</v>
      </c>
      <c r="C32" s="75">
        <v>0</v>
      </c>
      <c r="D32" s="75">
        <v>0</v>
      </c>
      <c r="E32" s="75">
        <v>0</v>
      </c>
      <c r="F32" s="75">
        <f t="shared" si="0"/>
        <v>0</v>
      </c>
      <c r="G32" s="76">
        <f t="shared" si="2"/>
        <v>0</v>
      </c>
      <c r="H32" s="75">
        <f>(C32/t1a!H32)*100</f>
        <v>0</v>
      </c>
      <c r="I32" s="75">
        <f>(D32/t1a!I32)*100</f>
        <v>0</v>
      </c>
      <c r="J32" s="75">
        <f>(E32/t1a!J32)*100</f>
        <v>0</v>
      </c>
      <c r="K32" s="75">
        <f t="shared" si="1"/>
        <v>0</v>
      </c>
      <c r="L32" s="188"/>
      <c r="P32" s="119"/>
    </row>
    <row r="33" spans="1:16" s="87" customFormat="1" ht="15.75" customHeight="1" x14ac:dyDescent="0.2">
      <c r="A33" s="73">
        <v>27</v>
      </c>
      <c r="B33" s="74" t="s">
        <v>40</v>
      </c>
      <c r="C33" s="75">
        <v>0</v>
      </c>
      <c r="D33" s="75">
        <v>0</v>
      </c>
      <c r="E33" s="75">
        <v>0</v>
      </c>
      <c r="F33" s="75">
        <f t="shared" si="0"/>
        <v>0</v>
      </c>
      <c r="G33" s="76">
        <f t="shared" si="2"/>
        <v>0</v>
      </c>
      <c r="H33" s="75">
        <f>(C33/t1a!H33)*100</f>
        <v>0</v>
      </c>
      <c r="I33" s="75">
        <f>(D33/t1a!I33)*100</f>
        <v>0</v>
      </c>
      <c r="J33" s="75">
        <f>(E33/t1a!J33)*100</f>
        <v>0</v>
      </c>
      <c r="K33" s="75">
        <f t="shared" si="1"/>
        <v>0</v>
      </c>
      <c r="L33" s="188"/>
      <c r="P33" s="119"/>
    </row>
    <row r="34" spans="1:16" s="87" customFormat="1" ht="15.75" customHeight="1" x14ac:dyDescent="0.2">
      <c r="A34" s="73">
        <v>28</v>
      </c>
      <c r="B34" s="74" t="s">
        <v>41</v>
      </c>
      <c r="C34" s="75">
        <v>0</v>
      </c>
      <c r="D34" s="75">
        <v>0</v>
      </c>
      <c r="E34" s="75">
        <v>0</v>
      </c>
      <c r="F34" s="75">
        <f t="shared" si="0"/>
        <v>0</v>
      </c>
      <c r="G34" s="76">
        <f t="shared" si="2"/>
        <v>0</v>
      </c>
      <c r="H34" s="75">
        <f>(C34/t1a!H34)*100</f>
        <v>0</v>
      </c>
      <c r="I34" s="75">
        <f>(D34/t1a!I34)*100</f>
        <v>0</v>
      </c>
      <c r="J34" s="75">
        <f>(E34/t1a!J34)*100</f>
        <v>0</v>
      </c>
      <c r="K34" s="75">
        <f t="shared" si="1"/>
        <v>0</v>
      </c>
      <c r="L34" s="188"/>
      <c r="P34" s="119"/>
    </row>
    <row r="35" spans="1:16" s="87" customFormat="1" ht="15.75" customHeight="1" x14ac:dyDescent="0.2">
      <c r="A35" s="73">
        <v>29</v>
      </c>
      <c r="B35" s="74" t="s">
        <v>42</v>
      </c>
      <c r="C35" s="75">
        <v>0</v>
      </c>
      <c r="D35" s="75">
        <v>0</v>
      </c>
      <c r="E35" s="75">
        <v>0</v>
      </c>
      <c r="F35" s="75">
        <f t="shared" si="0"/>
        <v>0</v>
      </c>
      <c r="G35" s="76">
        <f t="shared" si="2"/>
        <v>0</v>
      </c>
      <c r="H35" s="75">
        <f>(C35/t1a!H35)*100</f>
        <v>0</v>
      </c>
      <c r="I35" s="75">
        <f>(D35/t1a!I35)*100</f>
        <v>0</v>
      </c>
      <c r="J35" s="75">
        <f>(E35/t1a!J35)*100</f>
        <v>0</v>
      </c>
      <c r="K35" s="75">
        <f t="shared" si="1"/>
        <v>0</v>
      </c>
      <c r="L35" s="188"/>
      <c r="P35" s="119"/>
    </row>
    <row r="36" spans="1:16" s="87" customFormat="1" ht="15.75" customHeight="1" x14ac:dyDescent="0.2">
      <c r="A36" s="73">
        <v>30</v>
      </c>
      <c r="B36" s="74" t="s">
        <v>43</v>
      </c>
      <c r="C36" s="75">
        <v>0</v>
      </c>
      <c r="D36" s="75">
        <v>0</v>
      </c>
      <c r="E36" s="75">
        <v>0</v>
      </c>
      <c r="F36" s="75">
        <f t="shared" si="0"/>
        <v>0</v>
      </c>
      <c r="G36" s="76">
        <f t="shared" si="2"/>
        <v>0</v>
      </c>
      <c r="H36" s="75">
        <f>(C36/t1a!H36)*100</f>
        <v>0</v>
      </c>
      <c r="I36" s="75">
        <f>(D36/t1a!I36)*100</f>
        <v>0</v>
      </c>
      <c r="J36" s="75">
        <f>(E36/t1a!J36)*100</f>
        <v>0</v>
      </c>
      <c r="K36" s="75">
        <f t="shared" si="1"/>
        <v>0</v>
      </c>
      <c r="L36" s="188"/>
      <c r="P36" s="119"/>
    </row>
    <row r="37" spans="1:16" s="87" customFormat="1" ht="15.75" customHeight="1" x14ac:dyDescent="0.2">
      <c r="A37" s="73">
        <v>31</v>
      </c>
      <c r="B37" s="74" t="s">
        <v>44</v>
      </c>
      <c r="C37" s="75">
        <v>0</v>
      </c>
      <c r="D37" s="75">
        <v>0</v>
      </c>
      <c r="E37" s="75">
        <v>0</v>
      </c>
      <c r="F37" s="75">
        <f t="shared" si="0"/>
        <v>0</v>
      </c>
      <c r="G37" s="76">
        <f t="shared" si="2"/>
        <v>0</v>
      </c>
      <c r="H37" s="75">
        <f>(C37/t1a!H37)*100</f>
        <v>0</v>
      </c>
      <c r="I37" s="75">
        <f>(D37/t1a!I37)*100</f>
        <v>0</v>
      </c>
      <c r="J37" s="75">
        <f>(E37/t1a!J37)*100</f>
        <v>0</v>
      </c>
      <c r="K37" s="75">
        <f t="shared" si="1"/>
        <v>0</v>
      </c>
      <c r="L37" s="188"/>
      <c r="P37" s="119"/>
    </row>
    <row r="38" spans="1:16" s="29" customFormat="1" ht="15.75" customHeight="1" x14ac:dyDescent="0.25">
      <c r="A38" s="165" t="s">
        <v>45</v>
      </c>
      <c r="B38" s="166"/>
      <c r="C38" s="77">
        <v>2.63</v>
      </c>
      <c r="D38" s="77">
        <v>2</v>
      </c>
      <c r="E38" s="77">
        <v>237.19</v>
      </c>
      <c r="F38" s="77">
        <f t="shared" si="0"/>
        <v>234.56</v>
      </c>
      <c r="G38" s="78">
        <f t="shared" si="2"/>
        <v>89.186311787072242</v>
      </c>
      <c r="H38" s="77">
        <f>(C38/t1a!H38)*100</f>
        <v>5.0500453736015902E-3</v>
      </c>
      <c r="I38" s="77">
        <f>(D38/t1a!I38)*100</f>
        <v>4.2173531006296288E-3</v>
      </c>
      <c r="J38" s="77">
        <f>(E38/t1a!J38)*100</f>
        <v>0.36580126037110339</v>
      </c>
      <c r="K38" s="77">
        <f t="shared" si="1"/>
        <v>0.36075121499750179</v>
      </c>
      <c r="L38" s="189"/>
      <c r="P38" s="116"/>
    </row>
    <row r="39" spans="1:16" s="87" customFormat="1" ht="15.75" customHeight="1" x14ac:dyDescent="0.2">
      <c r="A39" s="73">
        <v>32</v>
      </c>
      <c r="B39" s="74" t="s">
        <v>46</v>
      </c>
      <c r="C39" s="75">
        <v>0</v>
      </c>
      <c r="D39" s="75">
        <v>0</v>
      </c>
      <c r="E39" s="75">
        <v>0</v>
      </c>
      <c r="F39" s="75">
        <f t="shared" si="0"/>
        <v>0</v>
      </c>
      <c r="G39" s="76">
        <f t="shared" si="2"/>
        <v>0</v>
      </c>
      <c r="H39" s="75">
        <f>(C39/t1a!H39)*100</f>
        <v>0</v>
      </c>
      <c r="I39" s="75">
        <f>(D39/t1a!I39)*100</f>
        <v>0</v>
      </c>
      <c r="J39" s="75">
        <f>(E39/t1a!J39)*100</f>
        <v>0</v>
      </c>
      <c r="K39" s="75">
        <f t="shared" si="1"/>
        <v>0</v>
      </c>
      <c r="L39" s="188"/>
      <c r="P39" s="119"/>
    </row>
    <row r="40" spans="1:16" s="29" customFormat="1" ht="15.75" customHeight="1" x14ac:dyDescent="0.25">
      <c r="A40" s="165" t="s">
        <v>47</v>
      </c>
      <c r="B40" s="166"/>
      <c r="C40" s="77">
        <v>0</v>
      </c>
      <c r="D40" s="77">
        <v>0</v>
      </c>
      <c r="E40" s="77">
        <v>0</v>
      </c>
      <c r="F40" s="77">
        <f t="shared" si="0"/>
        <v>0</v>
      </c>
      <c r="G40" s="78">
        <f t="shared" si="2"/>
        <v>0</v>
      </c>
      <c r="H40" s="77">
        <f>(C40/t1a!H40)*100</f>
        <v>0</v>
      </c>
      <c r="I40" s="77">
        <f>(D40/t1a!I40)*100</f>
        <v>0</v>
      </c>
      <c r="J40" s="77">
        <f>(E40/t1a!J40)*100</f>
        <v>0</v>
      </c>
      <c r="K40" s="77">
        <f t="shared" si="1"/>
        <v>0</v>
      </c>
      <c r="L40" s="189"/>
      <c r="P40" s="116"/>
    </row>
    <row r="41" spans="1:16" s="87" customFormat="1" ht="15.75" customHeight="1" x14ac:dyDescent="0.2">
      <c r="A41" s="73">
        <v>33</v>
      </c>
      <c r="B41" s="74" t="s">
        <v>48</v>
      </c>
      <c r="C41" s="75">
        <v>0</v>
      </c>
      <c r="D41" s="75">
        <v>0</v>
      </c>
      <c r="E41" s="75">
        <v>0</v>
      </c>
      <c r="F41" s="75">
        <f t="shared" si="0"/>
        <v>0</v>
      </c>
      <c r="G41" s="76">
        <f t="shared" si="2"/>
        <v>0</v>
      </c>
      <c r="H41" s="75">
        <f>(C41/t1a!H41)*100</f>
        <v>0</v>
      </c>
      <c r="I41" s="75">
        <f>(D41/t1a!I41)*100</f>
        <v>0</v>
      </c>
      <c r="J41" s="75">
        <f>(E41/t1a!J41)*100</f>
        <v>0</v>
      </c>
      <c r="K41" s="75">
        <f t="shared" si="1"/>
        <v>0</v>
      </c>
      <c r="L41" s="188"/>
      <c r="P41" s="119"/>
    </row>
    <row r="42" spans="1:16" s="29" customFormat="1" ht="15.75" customHeight="1" x14ac:dyDescent="0.25">
      <c r="A42" s="165" t="s">
        <v>49</v>
      </c>
      <c r="B42" s="166"/>
      <c r="C42" s="77">
        <v>0</v>
      </c>
      <c r="D42" s="77">
        <v>0</v>
      </c>
      <c r="E42" s="77">
        <v>0</v>
      </c>
      <c r="F42" s="77">
        <f t="shared" si="0"/>
        <v>0</v>
      </c>
      <c r="G42" s="78">
        <f t="shared" si="2"/>
        <v>0</v>
      </c>
      <c r="H42" s="77">
        <f>(C42/t1a!H42)*100</f>
        <v>0</v>
      </c>
      <c r="I42" s="77">
        <f>(D42/t1a!I42)*100</f>
        <v>0</v>
      </c>
      <c r="J42" s="77">
        <f>(E42/t1a!J42)*100</f>
        <v>0</v>
      </c>
      <c r="K42" s="77">
        <f t="shared" si="1"/>
        <v>0</v>
      </c>
      <c r="L42" s="189"/>
      <c r="P42" s="116"/>
    </row>
    <row r="43" spans="1:16" s="87" customFormat="1" ht="15.75" customHeight="1" x14ac:dyDescent="0.2">
      <c r="A43" s="73">
        <v>34</v>
      </c>
      <c r="B43" s="74" t="s">
        <v>50</v>
      </c>
      <c r="C43" s="75">
        <v>0</v>
      </c>
      <c r="D43" s="75">
        <v>0</v>
      </c>
      <c r="E43" s="75">
        <v>0</v>
      </c>
      <c r="F43" s="75">
        <f t="shared" si="0"/>
        <v>0</v>
      </c>
      <c r="G43" s="76">
        <f t="shared" si="2"/>
        <v>0</v>
      </c>
      <c r="H43" s="75">
        <f>(C43/t1a!H43)*100</f>
        <v>0</v>
      </c>
      <c r="I43" s="75">
        <f>(D43/t1a!I43)*100</f>
        <v>0</v>
      </c>
      <c r="J43" s="75">
        <f>(E43/t1a!J43)*100</f>
        <v>0</v>
      </c>
      <c r="K43" s="75">
        <f t="shared" si="1"/>
        <v>0</v>
      </c>
      <c r="L43" s="188"/>
      <c r="P43" s="119"/>
    </row>
    <row r="44" spans="1:16" s="87" customFormat="1" ht="15.75" customHeight="1" x14ac:dyDescent="0.2">
      <c r="A44" s="73">
        <v>35</v>
      </c>
      <c r="B44" s="74" t="s">
        <v>51</v>
      </c>
      <c r="C44" s="75">
        <v>0</v>
      </c>
      <c r="D44" s="75">
        <v>0</v>
      </c>
      <c r="E44" s="75">
        <v>0</v>
      </c>
      <c r="F44" s="75">
        <f t="shared" si="0"/>
        <v>0</v>
      </c>
      <c r="G44" s="76">
        <f t="shared" si="2"/>
        <v>0</v>
      </c>
      <c r="H44" s="75">
        <f>(C44/t1a!H44)*100</f>
        <v>0</v>
      </c>
      <c r="I44" s="75">
        <f>(D44/t1a!I44)*100</f>
        <v>0</v>
      </c>
      <c r="J44" s="75">
        <f>(E44/t1a!J44)*100</f>
        <v>0</v>
      </c>
      <c r="K44" s="75">
        <f t="shared" si="1"/>
        <v>0</v>
      </c>
      <c r="L44" s="188"/>
      <c r="P44" s="119"/>
    </row>
    <row r="45" spans="1:16" s="87" customFormat="1" ht="15.75" customHeight="1" x14ac:dyDescent="0.2">
      <c r="A45" s="73">
        <v>36</v>
      </c>
      <c r="B45" s="74" t="s">
        <v>52</v>
      </c>
      <c r="C45" s="75">
        <v>0</v>
      </c>
      <c r="D45" s="75">
        <v>0</v>
      </c>
      <c r="E45" s="75">
        <v>0</v>
      </c>
      <c r="F45" s="75">
        <f t="shared" si="0"/>
        <v>0</v>
      </c>
      <c r="G45" s="76">
        <f t="shared" si="2"/>
        <v>0</v>
      </c>
      <c r="H45" s="75">
        <f>(C45/t1a!H45)*100</f>
        <v>0</v>
      </c>
      <c r="I45" s="75">
        <f>(D45/t1a!I45)*100</f>
        <v>0</v>
      </c>
      <c r="J45" s="75">
        <f>(E45/t1a!J45)*100</f>
        <v>0</v>
      </c>
      <c r="K45" s="75">
        <f t="shared" si="1"/>
        <v>0</v>
      </c>
      <c r="L45" s="188"/>
      <c r="P45" s="119"/>
    </row>
    <row r="46" spans="1:16" s="87" customFormat="1" ht="15.75" customHeight="1" x14ac:dyDescent="0.2">
      <c r="A46" s="73">
        <v>37</v>
      </c>
      <c r="B46" s="74" t="s">
        <v>53</v>
      </c>
      <c r="C46" s="75">
        <v>0</v>
      </c>
      <c r="D46" s="75">
        <v>0</v>
      </c>
      <c r="E46" s="75">
        <v>0</v>
      </c>
      <c r="F46" s="75">
        <f t="shared" si="0"/>
        <v>0</v>
      </c>
      <c r="G46" s="76">
        <f t="shared" si="2"/>
        <v>0</v>
      </c>
      <c r="H46" s="75">
        <f>(C46/t1a!H46)*100</f>
        <v>0</v>
      </c>
      <c r="I46" s="75">
        <f>(D46/t1a!I46)*100</f>
        <v>0</v>
      </c>
      <c r="J46" s="75">
        <f>(E46/t1a!J46)*100</f>
        <v>0</v>
      </c>
      <c r="K46" s="75">
        <f t="shared" si="1"/>
        <v>0</v>
      </c>
      <c r="L46" s="188"/>
      <c r="P46" s="119"/>
    </row>
    <row r="47" spans="1:16" s="87" customFormat="1" ht="15.75" customHeight="1" x14ac:dyDescent="0.2">
      <c r="A47" s="73">
        <v>38</v>
      </c>
      <c r="B47" s="74" t="s">
        <v>54</v>
      </c>
      <c r="C47" s="75">
        <v>0</v>
      </c>
      <c r="D47" s="75">
        <v>0</v>
      </c>
      <c r="E47" s="75">
        <v>0</v>
      </c>
      <c r="F47" s="75">
        <f t="shared" si="0"/>
        <v>0</v>
      </c>
      <c r="G47" s="76">
        <f t="shared" si="2"/>
        <v>0</v>
      </c>
      <c r="H47" s="75">
        <f>(C47/t1a!H47)*100</f>
        <v>0</v>
      </c>
      <c r="I47" s="75">
        <f>(D47/t1a!I47)*100</f>
        <v>0</v>
      </c>
      <c r="J47" s="75">
        <f>(E47/t1a!J47)*100</f>
        <v>0</v>
      </c>
      <c r="K47" s="75">
        <f t="shared" si="1"/>
        <v>0</v>
      </c>
      <c r="L47" s="188"/>
      <c r="P47" s="119"/>
    </row>
    <row r="48" spans="1:16" s="87" customFormat="1" ht="15.75" customHeight="1" x14ac:dyDescent="0.2">
      <c r="A48" s="73">
        <v>39</v>
      </c>
      <c r="B48" s="74" t="s">
        <v>55</v>
      </c>
      <c r="C48" s="75">
        <v>0</v>
      </c>
      <c r="D48" s="75">
        <v>0</v>
      </c>
      <c r="E48" s="75">
        <v>0</v>
      </c>
      <c r="F48" s="75">
        <f t="shared" si="0"/>
        <v>0</v>
      </c>
      <c r="G48" s="76">
        <f t="shared" si="2"/>
        <v>0</v>
      </c>
      <c r="H48" s="75">
        <f>(C48/t1a!H48)*100</f>
        <v>0</v>
      </c>
      <c r="I48" s="75">
        <f>(D48/t1a!I48)*100</f>
        <v>0</v>
      </c>
      <c r="J48" s="75">
        <f>(E48/t1a!J48)*100</f>
        <v>0</v>
      </c>
      <c r="K48" s="75">
        <f t="shared" si="1"/>
        <v>0</v>
      </c>
      <c r="L48" s="188"/>
      <c r="P48" s="119"/>
    </row>
    <row r="49" spans="1:16" s="87" customFormat="1" ht="15.75" customHeight="1" x14ac:dyDescent="0.2">
      <c r="A49" s="73">
        <v>40</v>
      </c>
      <c r="B49" s="74" t="s">
        <v>56</v>
      </c>
      <c r="C49" s="75">
        <v>0</v>
      </c>
      <c r="D49" s="75">
        <v>0</v>
      </c>
      <c r="E49" s="75">
        <v>0</v>
      </c>
      <c r="F49" s="75">
        <f t="shared" si="0"/>
        <v>0</v>
      </c>
      <c r="G49" s="76">
        <f t="shared" si="2"/>
        <v>0</v>
      </c>
      <c r="H49" s="75">
        <f>(C49/t1a!H49)*100</f>
        <v>0</v>
      </c>
      <c r="I49" s="75">
        <f>(D49/t1a!I49)*100</f>
        <v>0</v>
      </c>
      <c r="J49" s="75">
        <f>(E49/t1a!J49)*100</f>
        <v>0</v>
      </c>
      <c r="K49" s="75">
        <f t="shared" si="1"/>
        <v>0</v>
      </c>
      <c r="L49" s="188"/>
      <c r="P49" s="119"/>
    </row>
    <row r="50" spans="1:16" s="87" customFormat="1" ht="15.75" customHeight="1" x14ac:dyDescent="0.2">
      <c r="A50" s="73">
        <v>41</v>
      </c>
      <c r="B50" s="74" t="s">
        <v>57</v>
      </c>
      <c r="C50" s="75">
        <v>0</v>
      </c>
      <c r="D50" s="75">
        <v>0</v>
      </c>
      <c r="E50" s="75">
        <v>0</v>
      </c>
      <c r="F50" s="75">
        <f t="shared" si="0"/>
        <v>0</v>
      </c>
      <c r="G50" s="76">
        <f t="shared" si="2"/>
        <v>0</v>
      </c>
      <c r="H50" s="75">
        <f>(C50/t1a!H50)*100</f>
        <v>0</v>
      </c>
      <c r="I50" s="75">
        <f>(D50/t1a!I50)*100</f>
        <v>0</v>
      </c>
      <c r="J50" s="75">
        <f>(E50/t1a!J50)*100</f>
        <v>0</v>
      </c>
      <c r="K50" s="75">
        <f t="shared" si="1"/>
        <v>0</v>
      </c>
      <c r="L50" s="188"/>
      <c r="P50" s="119"/>
    </row>
    <row r="51" spans="1:16" s="29" customFormat="1" ht="15.75" customHeight="1" x14ac:dyDescent="0.25">
      <c r="A51" s="165" t="s">
        <v>58</v>
      </c>
      <c r="B51" s="166"/>
      <c r="C51" s="77">
        <v>0</v>
      </c>
      <c r="D51" s="77">
        <v>0</v>
      </c>
      <c r="E51" s="77">
        <v>0</v>
      </c>
      <c r="F51" s="77">
        <f t="shared" si="0"/>
        <v>0</v>
      </c>
      <c r="G51" s="78">
        <f t="shared" si="2"/>
        <v>0</v>
      </c>
      <c r="H51" s="77">
        <f>(C51/t1a!H51)*100</f>
        <v>0</v>
      </c>
      <c r="I51" s="77">
        <f>(D51/t1a!I51)*100</f>
        <v>0</v>
      </c>
      <c r="J51" s="77">
        <f>(E51/t1a!J51)*100</f>
        <v>0</v>
      </c>
      <c r="K51" s="77">
        <f t="shared" si="1"/>
        <v>0</v>
      </c>
      <c r="L51" s="189"/>
      <c r="P51" s="116"/>
    </row>
    <row r="52" spans="1:16" s="87" customFormat="1" ht="15.75" customHeight="1" x14ac:dyDescent="0.2">
      <c r="A52" s="73">
        <v>42</v>
      </c>
      <c r="B52" s="74" t="s">
        <v>59</v>
      </c>
      <c r="C52" s="75">
        <v>0</v>
      </c>
      <c r="D52" s="75">
        <v>0</v>
      </c>
      <c r="E52" s="75">
        <v>0</v>
      </c>
      <c r="F52" s="75">
        <f t="shared" si="0"/>
        <v>0</v>
      </c>
      <c r="G52" s="76">
        <f t="shared" si="2"/>
        <v>0</v>
      </c>
      <c r="H52" s="75">
        <f t="shared" ref="H52:H58" si="3">(G52-E52)</f>
        <v>0</v>
      </c>
      <c r="I52" s="75">
        <f t="shared" ref="I52:I58" si="4">(H52-F52)</f>
        <v>0</v>
      </c>
      <c r="J52" s="75">
        <f t="shared" ref="J52:J58" si="5">(I52-G52)</f>
        <v>0</v>
      </c>
      <c r="K52" s="75">
        <f t="shared" si="1"/>
        <v>0</v>
      </c>
      <c r="L52" s="188"/>
      <c r="P52" s="119"/>
    </row>
    <row r="53" spans="1:16" s="87" customFormat="1" ht="15.75" customHeight="1" x14ac:dyDescent="0.2">
      <c r="A53" s="73">
        <v>43</v>
      </c>
      <c r="B53" s="74" t="s">
        <v>60</v>
      </c>
      <c r="C53" s="75">
        <v>0</v>
      </c>
      <c r="D53" s="75">
        <v>0</v>
      </c>
      <c r="E53" s="75">
        <v>0</v>
      </c>
      <c r="F53" s="75">
        <f t="shared" si="0"/>
        <v>0</v>
      </c>
      <c r="G53" s="76">
        <f t="shared" si="2"/>
        <v>0</v>
      </c>
      <c r="H53" s="75">
        <f t="shared" si="3"/>
        <v>0</v>
      </c>
      <c r="I53" s="75">
        <f t="shared" si="4"/>
        <v>0</v>
      </c>
      <c r="J53" s="75">
        <f t="shared" si="5"/>
        <v>0</v>
      </c>
      <c r="K53" s="75">
        <f t="shared" si="1"/>
        <v>0</v>
      </c>
      <c r="L53" s="188"/>
      <c r="P53" s="119"/>
    </row>
    <row r="54" spans="1:16" s="87" customFormat="1" ht="15.75" customHeight="1" x14ac:dyDescent="0.2">
      <c r="A54" s="73">
        <v>44</v>
      </c>
      <c r="B54" s="74" t="s">
        <v>61</v>
      </c>
      <c r="C54" s="75">
        <v>0</v>
      </c>
      <c r="D54" s="75">
        <v>0</v>
      </c>
      <c r="E54" s="75">
        <v>0</v>
      </c>
      <c r="F54" s="75">
        <f t="shared" si="0"/>
        <v>0</v>
      </c>
      <c r="G54" s="76">
        <f t="shared" si="2"/>
        <v>0</v>
      </c>
      <c r="H54" s="75">
        <f t="shared" si="3"/>
        <v>0</v>
      </c>
      <c r="I54" s="75">
        <f t="shared" si="4"/>
        <v>0</v>
      </c>
      <c r="J54" s="75">
        <f t="shared" si="5"/>
        <v>0</v>
      </c>
      <c r="K54" s="75">
        <f t="shared" si="1"/>
        <v>0</v>
      </c>
      <c r="L54" s="171"/>
      <c r="P54" s="119"/>
    </row>
    <row r="55" spans="1:16" s="87" customFormat="1" ht="15.75" customHeight="1" x14ac:dyDescent="0.2">
      <c r="A55" s="73">
        <v>45</v>
      </c>
      <c r="B55" s="74" t="s">
        <v>62</v>
      </c>
      <c r="C55" s="75">
        <v>0</v>
      </c>
      <c r="D55" s="75">
        <v>0</v>
      </c>
      <c r="E55" s="75">
        <v>0</v>
      </c>
      <c r="F55" s="75">
        <f t="shared" si="0"/>
        <v>0</v>
      </c>
      <c r="G55" s="76">
        <f t="shared" si="2"/>
        <v>0</v>
      </c>
      <c r="H55" s="75">
        <f t="shared" si="3"/>
        <v>0</v>
      </c>
      <c r="I55" s="75">
        <f t="shared" si="4"/>
        <v>0</v>
      </c>
      <c r="J55" s="75">
        <f t="shared" si="5"/>
        <v>0</v>
      </c>
      <c r="K55" s="75">
        <f t="shared" si="1"/>
        <v>0</v>
      </c>
      <c r="L55" s="171"/>
      <c r="P55" s="119"/>
    </row>
    <row r="56" spans="1:16" s="87" customFormat="1" ht="15.75" customHeight="1" x14ac:dyDescent="0.2">
      <c r="A56" s="73">
        <v>46</v>
      </c>
      <c r="B56" s="74" t="s">
        <v>63</v>
      </c>
      <c r="C56" s="75">
        <v>0</v>
      </c>
      <c r="D56" s="75">
        <v>0</v>
      </c>
      <c r="E56" s="75">
        <v>0</v>
      </c>
      <c r="F56" s="75">
        <f t="shared" si="0"/>
        <v>0</v>
      </c>
      <c r="G56" s="76">
        <f t="shared" si="2"/>
        <v>0</v>
      </c>
      <c r="H56" s="75">
        <f t="shared" si="3"/>
        <v>0</v>
      </c>
      <c r="I56" s="75">
        <f t="shared" si="4"/>
        <v>0</v>
      </c>
      <c r="J56" s="75">
        <f t="shared" si="5"/>
        <v>0</v>
      </c>
      <c r="K56" s="75">
        <f t="shared" si="1"/>
        <v>0</v>
      </c>
      <c r="L56" s="171"/>
      <c r="P56" s="119"/>
    </row>
    <row r="57" spans="1:16" s="87" customFormat="1" ht="15.75" customHeight="1" x14ac:dyDescent="0.2">
      <c r="A57" s="73">
        <v>47</v>
      </c>
      <c r="B57" s="74" t="s">
        <v>64</v>
      </c>
      <c r="C57" s="75">
        <v>0</v>
      </c>
      <c r="D57" s="75">
        <v>0</v>
      </c>
      <c r="E57" s="75">
        <v>0</v>
      </c>
      <c r="F57" s="75">
        <f t="shared" si="0"/>
        <v>0</v>
      </c>
      <c r="G57" s="76">
        <f t="shared" si="2"/>
        <v>0</v>
      </c>
      <c r="H57" s="75">
        <f t="shared" si="3"/>
        <v>0</v>
      </c>
      <c r="I57" s="75">
        <f t="shared" si="4"/>
        <v>0</v>
      </c>
      <c r="J57" s="75">
        <f t="shared" si="5"/>
        <v>0</v>
      </c>
      <c r="K57" s="75">
        <f t="shared" si="1"/>
        <v>0</v>
      </c>
      <c r="L57" s="171"/>
      <c r="P57" s="119"/>
    </row>
    <row r="58" spans="1:16" s="29" customFormat="1" ht="15.75" customHeight="1" x14ac:dyDescent="0.25">
      <c r="A58" s="165" t="s">
        <v>65</v>
      </c>
      <c r="B58" s="166"/>
      <c r="C58" s="77">
        <v>0</v>
      </c>
      <c r="D58" s="77">
        <v>0</v>
      </c>
      <c r="E58" s="77">
        <v>0</v>
      </c>
      <c r="F58" s="77">
        <f t="shared" si="0"/>
        <v>0</v>
      </c>
      <c r="G58" s="78">
        <f t="shared" si="2"/>
        <v>0</v>
      </c>
      <c r="H58" s="77">
        <f t="shared" si="3"/>
        <v>0</v>
      </c>
      <c r="I58" s="77">
        <f t="shared" si="4"/>
        <v>0</v>
      </c>
      <c r="J58" s="77">
        <f t="shared" si="5"/>
        <v>0</v>
      </c>
      <c r="K58" s="77">
        <f t="shared" si="1"/>
        <v>0</v>
      </c>
      <c r="L58" s="172"/>
      <c r="P58" s="116"/>
    </row>
    <row r="59" spans="1:16" s="29" customFormat="1" ht="15.75" customHeight="1" x14ac:dyDescent="0.25">
      <c r="A59" s="165" t="s">
        <v>66</v>
      </c>
      <c r="B59" s="166"/>
      <c r="C59" s="77">
        <v>614.28000000000009</v>
      </c>
      <c r="D59" s="77">
        <v>478.97</v>
      </c>
      <c r="E59" s="77">
        <v>996.88000000000011</v>
      </c>
      <c r="F59" s="77">
        <f t="shared" si="0"/>
        <v>382.6</v>
      </c>
      <c r="G59" s="78">
        <f t="shared" si="2"/>
        <v>0.62284300319072727</v>
      </c>
      <c r="H59" s="77">
        <f>(C59/t1a!H59)*100</f>
        <v>0.3588638129122389</v>
      </c>
      <c r="I59" s="77">
        <f>(D59/t1a!I59)*100</f>
        <v>0.29796097325250187</v>
      </c>
      <c r="J59" s="77">
        <f>(E59/t1a!J59)*100</f>
        <v>0.49920103197324323</v>
      </c>
      <c r="K59" s="77">
        <f t="shared" si="1"/>
        <v>0.14033721906100433</v>
      </c>
      <c r="L59" s="172"/>
      <c r="P59" s="116"/>
    </row>
  </sheetData>
  <mergeCells count="15">
    <mergeCell ref="N3:S3"/>
    <mergeCell ref="F4:G4"/>
    <mergeCell ref="A18:B18"/>
    <mergeCell ref="A38:B38"/>
    <mergeCell ref="A40:B40"/>
    <mergeCell ref="L3:L59"/>
    <mergeCell ref="A51:B51"/>
    <mergeCell ref="A58:B58"/>
    <mergeCell ref="A59:B59"/>
    <mergeCell ref="A42:B42"/>
    <mergeCell ref="J2:K2"/>
    <mergeCell ref="A3:A4"/>
    <mergeCell ref="B3:B4"/>
    <mergeCell ref="C3:G3"/>
    <mergeCell ref="H3:K3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view="pageBreakPreview" zoomScale="60" zoomScaleNormal="100" workbookViewId="0">
      <selection activeCell="Q4" sqref="Q4"/>
    </sheetView>
  </sheetViews>
  <sheetFormatPr defaultRowHeight="12.75" x14ac:dyDescent="0.2"/>
  <cols>
    <col min="1" max="1" width="5.7109375" style="9" customWidth="1"/>
    <col min="2" max="2" width="36.42578125" style="9" customWidth="1"/>
    <col min="3" max="3" width="13.85546875" style="9" customWidth="1"/>
    <col min="4" max="6" width="14.28515625" style="9" customWidth="1"/>
    <col min="7" max="7" width="14.28515625" style="23" customWidth="1"/>
    <col min="8" max="10" width="14.28515625" style="9" customWidth="1"/>
    <col min="11" max="11" width="18" style="23" customWidth="1"/>
    <col min="12" max="12" width="7.5703125" style="9" customWidth="1"/>
    <col min="13" max="15" width="9.140625" style="9" customWidth="1"/>
    <col min="16" max="16" width="9.140625" style="120" customWidth="1"/>
    <col min="17" max="225" width="9.140625" style="9" customWidth="1"/>
    <col min="226" max="16384" width="9.140625" style="9"/>
  </cols>
  <sheetData>
    <row r="1" spans="1:17" s="80" customFormat="1" ht="29.25" customHeight="1" x14ac:dyDescent="0.2">
      <c r="A1" s="80" t="s">
        <v>72</v>
      </c>
      <c r="C1" s="80" t="s">
        <v>73</v>
      </c>
      <c r="P1" s="117"/>
    </row>
    <row r="2" spans="1:17" s="17" customFormat="1" ht="18.75" customHeight="1" x14ac:dyDescent="0.25">
      <c r="A2" s="11"/>
      <c r="C2" s="29" t="s">
        <v>69</v>
      </c>
      <c r="D2" s="29"/>
      <c r="E2" s="29"/>
      <c r="F2" s="29"/>
      <c r="G2" s="29"/>
      <c r="H2" s="29"/>
      <c r="I2" s="190" t="s">
        <v>2</v>
      </c>
      <c r="J2" s="190"/>
      <c r="K2" s="190"/>
      <c r="P2" s="114"/>
    </row>
    <row r="3" spans="1:17" s="17" customFormat="1" ht="21.75" customHeight="1" x14ac:dyDescent="0.2">
      <c r="A3" s="191" t="s">
        <v>3</v>
      </c>
      <c r="B3" s="191" t="s">
        <v>4</v>
      </c>
      <c r="C3" s="192" t="s">
        <v>5</v>
      </c>
      <c r="D3" s="184"/>
      <c r="E3" s="184"/>
      <c r="F3" s="184"/>
      <c r="G3" s="193"/>
      <c r="H3" s="194" t="s">
        <v>74</v>
      </c>
      <c r="I3" s="194"/>
      <c r="J3" s="194"/>
      <c r="K3" s="194"/>
      <c r="L3" s="169" t="s">
        <v>75</v>
      </c>
      <c r="P3" s="114"/>
    </row>
    <row r="4" spans="1:17" s="17" customFormat="1" ht="45" x14ac:dyDescent="0.25">
      <c r="A4" s="191"/>
      <c r="B4" s="191"/>
      <c r="C4" s="91" t="s">
        <v>8</v>
      </c>
      <c r="D4" s="92" t="s">
        <v>9</v>
      </c>
      <c r="E4" s="92" t="s">
        <v>10</v>
      </c>
      <c r="F4" s="186" t="str">
        <f>"GROWTH DURING THE YEAR " &amp;[1]AsOn!D1</f>
        <v>GROWTH DURING THE YEAR 2022-23</v>
      </c>
      <c r="G4" s="195"/>
      <c r="H4" s="161" t="str">
        <f>C4</f>
        <v>As on  31ST MAR 23</v>
      </c>
      <c r="I4" s="161" t="str">
        <f>D4</f>
        <v>As on 31ST DEC 22</v>
      </c>
      <c r="J4" s="161" t="str">
        <f>E4</f>
        <v>As on 31ST DEC 23</v>
      </c>
      <c r="K4" s="161" t="str">
        <f>F4</f>
        <v>GROWTH DURING THE YEAR 2022-23</v>
      </c>
      <c r="L4" s="187"/>
      <c r="M4" s="18"/>
      <c r="N4" s="18"/>
      <c r="O4" s="18"/>
      <c r="P4" s="133"/>
      <c r="Q4" s="18"/>
    </row>
    <row r="5" spans="1:17" s="17" customFormat="1" x14ac:dyDescent="0.2">
      <c r="A5" s="65"/>
      <c r="B5" s="65"/>
      <c r="C5" s="89" t="str">
        <f>RIGHT(C4,7)</f>
        <v xml:space="preserve"> MAR 23</v>
      </c>
      <c r="D5" s="66" t="str">
        <f t="shared" ref="D5:E5" si="0">RIGHT(D4,7)</f>
        <v xml:space="preserve"> DEC 22</v>
      </c>
      <c r="E5" s="66" t="str">
        <f t="shared" si="0"/>
        <v xml:space="preserve"> DEC 23</v>
      </c>
      <c r="F5" s="69" t="s">
        <v>11</v>
      </c>
      <c r="G5" s="159" t="s">
        <v>12</v>
      </c>
      <c r="H5" s="162" t="str">
        <f>RIGHT(H4,7)</f>
        <v xml:space="preserve"> MAR 23</v>
      </c>
      <c r="I5" s="162" t="str">
        <f t="shared" ref="I5:J5" si="1">RIGHT(I4,7)</f>
        <v xml:space="preserve"> DEC 22</v>
      </c>
      <c r="J5" s="162" t="str">
        <f t="shared" si="1"/>
        <v xml:space="preserve"> DEC 23</v>
      </c>
      <c r="K5" s="163" t="s">
        <v>11</v>
      </c>
      <c r="L5" s="169"/>
      <c r="P5" s="114"/>
    </row>
    <row r="6" spans="1:17" s="87" customFormat="1" ht="15.75" customHeight="1" x14ac:dyDescent="0.2">
      <c r="A6" s="73">
        <v>1</v>
      </c>
      <c r="B6" s="74" t="s">
        <v>13</v>
      </c>
      <c r="C6" s="90">
        <v>1129.32</v>
      </c>
      <c r="D6" s="75">
        <v>1068.99</v>
      </c>
      <c r="E6" s="75">
        <v>1274.17</v>
      </c>
      <c r="F6" s="75">
        <f t="shared" ref="F6:F37" si="2">(E6-C6)</f>
        <v>144.85000000000014</v>
      </c>
      <c r="G6" s="160">
        <f>IF(C6=0,"",(E6-C6)/C6*100)</f>
        <v>12.826302553749173</v>
      </c>
      <c r="H6" s="135">
        <f>(C6/t1a!H6)*100</f>
        <v>8.1759066603536716</v>
      </c>
      <c r="I6" s="135">
        <f>(D6/t1a!I6)*100</f>
        <v>8.5973138169535144</v>
      </c>
      <c r="J6" s="135">
        <f>(E6/t1a!J6)*100</f>
        <v>9.2228905633609131</v>
      </c>
      <c r="K6" s="135">
        <f t="shared" ref="K6:K37" si="3">(J6-H6)</f>
        <v>1.0469839030072414</v>
      </c>
      <c r="L6" s="171"/>
      <c r="P6" s="119"/>
    </row>
    <row r="7" spans="1:17" s="87" customFormat="1" ht="15.75" customHeight="1" x14ac:dyDescent="0.2">
      <c r="A7" s="73">
        <v>2</v>
      </c>
      <c r="B7" s="74" t="s">
        <v>14</v>
      </c>
      <c r="C7" s="90">
        <v>471.3</v>
      </c>
      <c r="D7" s="75">
        <v>453.81</v>
      </c>
      <c r="E7" s="75">
        <v>515.16</v>
      </c>
      <c r="F7" s="75">
        <f t="shared" si="2"/>
        <v>43.859999999999957</v>
      </c>
      <c r="G7" s="76">
        <f t="shared" ref="G7:G60" si="4">IF(C7=0,"",(E7-C7)/C7*100)</f>
        <v>9.3061744112030453</v>
      </c>
      <c r="H7" s="75">
        <f>(C7/t1a!H7)*100</f>
        <v>7.9695489840642839</v>
      </c>
      <c r="I7" s="75">
        <f>(D7/t1a!I7)*100</f>
        <v>7.9844396588126001</v>
      </c>
      <c r="J7" s="75">
        <f>(E7/t1a!J7)*100</f>
        <v>8.2393170048268995</v>
      </c>
      <c r="K7" s="75">
        <f t="shared" si="3"/>
        <v>0.26976802076261563</v>
      </c>
      <c r="L7" s="171"/>
      <c r="P7" s="119"/>
    </row>
    <row r="8" spans="1:17" s="87" customFormat="1" ht="15.75" customHeight="1" x14ac:dyDescent="0.2">
      <c r="A8" s="73">
        <v>3</v>
      </c>
      <c r="B8" s="74" t="s">
        <v>15</v>
      </c>
      <c r="C8" s="75">
        <v>172.39</v>
      </c>
      <c r="D8" s="75">
        <v>156.29</v>
      </c>
      <c r="E8" s="75">
        <v>197.39</v>
      </c>
      <c r="F8" s="75">
        <f t="shared" si="2"/>
        <v>25</v>
      </c>
      <c r="G8" s="76">
        <f t="shared" si="4"/>
        <v>14.502001276176113</v>
      </c>
      <c r="H8" s="75">
        <f>(C8/t1a!H8)*100</f>
        <v>9.0617115222876361</v>
      </c>
      <c r="I8" s="75">
        <f>(D8/t1a!I8)*100</f>
        <v>9.1449000608528763</v>
      </c>
      <c r="J8" s="75">
        <f>(E8/t1a!J8)*100</f>
        <v>8.8136274334702627</v>
      </c>
      <c r="K8" s="75">
        <f t="shared" si="3"/>
        <v>-0.24808408881737343</v>
      </c>
      <c r="L8" s="171"/>
      <c r="P8" s="119"/>
    </row>
    <row r="9" spans="1:17" s="87" customFormat="1" ht="15.75" customHeight="1" x14ac:dyDescent="0.2">
      <c r="A9" s="73">
        <v>4</v>
      </c>
      <c r="B9" s="74" t="s">
        <v>16</v>
      </c>
      <c r="C9" s="75">
        <v>443.53</v>
      </c>
      <c r="D9" s="75">
        <v>469.61</v>
      </c>
      <c r="E9" s="75">
        <v>499.04</v>
      </c>
      <c r="F9" s="75">
        <f t="shared" si="2"/>
        <v>55.510000000000048</v>
      </c>
      <c r="G9" s="76">
        <f t="shared" si="4"/>
        <v>12.515500642572103</v>
      </c>
      <c r="H9" s="75">
        <f>(C9/t1a!H9)*100</f>
        <v>8.2087149001695288</v>
      </c>
      <c r="I9" s="75">
        <f>(D9/t1a!I9)*100</f>
        <v>9.8720611482963925</v>
      </c>
      <c r="J9" s="75">
        <f>(E9/t1a!J9)*100</f>
        <v>7.996218524423365</v>
      </c>
      <c r="K9" s="75">
        <f t="shared" si="3"/>
        <v>-0.21249637574616376</v>
      </c>
      <c r="L9" s="171"/>
      <c r="P9" s="119"/>
    </row>
    <row r="10" spans="1:17" s="87" customFormat="1" ht="15.75" customHeight="1" x14ac:dyDescent="0.2">
      <c r="A10" s="73">
        <v>5</v>
      </c>
      <c r="B10" s="74" t="s">
        <v>17</v>
      </c>
      <c r="C10" s="75">
        <v>663.5</v>
      </c>
      <c r="D10" s="75">
        <v>633.37</v>
      </c>
      <c r="E10" s="75">
        <v>750.56</v>
      </c>
      <c r="F10" s="75">
        <f t="shared" si="2"/>
        <v>87.059999999999945</v>
      </c>
      <c r="G10" s="76">
        <f t="shared" si="4"/>
        <v>13.121326299924634</v>
      </c>
      <c r="H10" s="75">
        <f>(C10/t1a!H10)*100</f>
        <v>13.192376059267271</v>
      </c>
      <c r="I10" s="75">
        <f>(D10/t1a!I10)*100</f>
        <v>13.239560862221778</v>
      </c>
      <c r="J10" s="75">
        <f>(E10/t1a!J10)*100</f>
        <v>13.385121856397413</v>
      </c>
      <c r="K10" s="75">
        <f t="shared" si="3"/>
        <v>0.19274579713014184</v>
      </c>
      <c r="L10" s="171"/>
      <c r="P10" s="119"/>
    </row>
    <row r="11" spans="1:17" s="87" customFormat="1" ht="15.75" customHeight="1" x14ac:dyDescent="0.2">
      <c r="A11" s="73">
        <v>6</v>
      </c>
      <c r="B11" s="74" t="s">
        <v>18</v>
      </c>
      <c r="C11" s="75">
        <v>221.08</v>
      </c>
      <c r="D11" s="75">
        <v>218.07</v>
      </c>
      <c r="E11" s="75">
        <v>270.20999999999998</v>
      </c>
      <c r="F11" s="75">
        <f t="shared" si="2"/>
        <v>49.129999999999967</v>
      </c>
      <c r="G11" s="76">
        <f t="shared" si="4"/>
        <v>22.222724805500256</v>
      </c>
      <c r="H11" s="75">
        <f>(C11/t1a!H11)*100</f>
        <v>4.6574632541148864</v>
      </c>
      <c r="I11" s="75">
        <f>(D11/t1a!I11)*100</f>
        <v>4.4052587561764929</v>
      </c>
      <c r="J11" s="75">
        <f>(E11/t1a!J11)*100</f>
        <v>4.2923520487994731</v>
      </c>
      <c r="K11" s="75">
        <f t="shared" si="3"/>
        <v>-0.3651112053154133</v>
      </c>
      <c r="L11" s="171"/>
      <c r="P11" s="119"/>
    </row>
    <row r="12" spans="1:17" s="87" customFormat="1" ht="15.75" customHeight="1" x14ac:dyDescent="0.2">
      <c r="A12" s="73">
        <v>7</v>
      </c>
      <c r="B12" s="74" t="s">
        <v>19</v>
      </c>
      <c r="C12" s="75">
        <v>112</v>
      </c>
      <c r="D12" s="75">
        <v>107.04</v>
      </c>
      <c r="E12" s="75">
        <v>125.41</v>
      </c>
      <c r="F12" s="75">
        <f t="shared" si="2"/>
        <v>13.409999999999997</v>
      </c>
      <c r="G12" s="76">
        <f t="shared" si="4"/>
        <v>11.973214285714283</v>
      </c>
      <c r="H12" s="75">
        <f>(C12/t1a!H12)*100</f>
        <v>11.019175332788935</v>
      </c>
      <c r="I12" s="75">
        <f>(D12/t1a!I12)*100</f>
        <v>11.546676447110094</v>
      </c>
      <c r="J12" s="75">
        <f>(E12/t1a!J12)*100</f>
        <v>10.198920009108356</v>
      </c>
      <c r="K12" s="75">
        <f t="shared" si="3"/>
        <v>-0.82025532368057874</v>
      </c>
      <c r="L12" s="171"/>
      <c r="P12" s="119"/>
    </row>
    <row r="13" spans="1:17" s="87" customFormat="1" ht="15.75" customHeight="1" x14ac:dyDescent="0.2">
      <c r="A13" s="73">
        <v>8</v>
      </c>
      <c r="B13" s="74" t="s">
        <v>20</v>
      </c>
      <c r="C13" s="75">
        <v>23.88</v>
      </c>
      <c r="D13" s="75">
        <v>27.67</v>
      </c>
      <c r="E13" s="75">
        <v>24.99</v>
      </c>
      <c r="F13" s="75">
        <f t="shared" si="2"/>
        <v>1.1099999999999994</v>
      </c>
      <c r="G13" s="76">
        <f t="shared" si="4"/>
        <v>4.648241206030149</v>
      </c>
      <c r="H13" s="75">
        <f>(C13/t1a!H13)*100</f>
        <v>8.2296584760657545</v>
      </c>
      <c r="I13" s="75">
        <f>(D13/t1a!I13)*100</f>
        <v>8.952374789698462</v>
      </c>
      <c r="J13" s="75">
        <f>(E13/t1a!J13)*100</f>
        <v>8.4640135478408123</v>
      </c>
      <c r="K13" s="75">
        <f t="shared" si="3"/>
        <v>0.23435507177505777</v>
      </c>
      <c r="L13" s="171"/>
      <c r="P13" s="119"/>
    </row>
    <row r="14" spans="1:17" s="87" customFormat="1" ht="15.75" customHeight="1" x14ac:dyDescent="0.2">
      <c r="A14" s="73">
        <v>9</v>
      </c>
      <c r="B14" s="74" t="s">
        <v>21</v>
      </c>
      <c r="C14" s="75">
        <v>986.1</v>
      </c>
      <c r="D14" s="75">
        <v>963.28</v>
      </c>
      <c r="E14" s="75">
        <v>1092.42</v>
      </c>
      <c r="F14" s="75">
        <f t="shared" si="2"/>
        <v>106.32000000000005</v>
      </c>
      <c r="G14" s="76">
        <f t="shared" si="4"/>
        <v>10.781867964709466</v>
      </c>
      <c r="H14" s="75">
        <f>(C14/t1a!H14)*100</f>
        <v>7.1190948548458364</v>
      </c>
      <c r="I14" s="75">
        <f>(D14/t1a!I14)*100</f>
        <v>7.3161599122619814</v>
      </c>
      <c r="J14" s="75">
        <f>(E14/t1a!J14)*100</f>
        <v>7.711807871914611</v>
      </c>
      <c r="K14" s="75">
        <f t="shared" si="3"/>
        <v>0.59271301706877466</v>
      </c>
      <c r="L14" s="171"/>
      <c r="P14" s="119"/>
    </row>
    <row r="15" spans="1:17" s="87" customFormat="1" ht="15.75" customHeight="1" x14ac:dyDescent="0.2">
      <c r="A15" s="73">
        <v>10</v>
      </c>
      <c r="B15" s="74" t="s">
        <v>22</v>
      </c>
      <c r="C15" s="75">
        <v>5606.09</v>
      </c>
      <c r="D15" s="75">
        <v>5331.59</v>
      </c>
      <c r="E15" s="75">
        <v>6340.97</v>
      </c>
      <c r="F15" s="75">
        <f t="shared" si="2"/>
        <v>734.88000000000011</v>
      </c>
      <c r="G15" s="76">
        <f t="shared" si="4"/>
        <v>13.108601538683825</v>
      </c>
      <c r="H15" s="75">
        <f>(C15/t1a!H15)*100</f>
        <v>12.474116512519085</v>
      </c>
      <c r="I15" s="75">
        <f>(D15/t1a!I15)*100</f>
        <v>12.507727024374818</v>
      </c>
      <c r="J15" s="75">
        <f>(E15/t1a!J15)*100</f>
        <v>12.688736087048222</v>
      </c>
      <c r="K15" s="75">
        <f t="shared" si="3"/>
        <v>0.21461957452913616</v>
      </c>
      <c r="L15" s="171"/>
      <c r="P15" s="119"/>
    </row>
    <row r="16" spans="1:17" s="87" customFormat="1" ht="15.75" customHeight="1" x14ac:dyDescent="0.2">
      <c r="A16" s="73">
        <v>11</v>
      </c>
      <c r="B16" s="74" t="s">
        <v>23</v>
      </c>
      <c r="C16" s="75">
        <v>208.24</v>
      </c>
      <c r="D16" s="75">
        <v>196.34</v>
      </c>
      <c r="E16" s="75">
        <v>228.22</v>
      </c>
      <c r="F16" s="75">
        <f t="shared" si="2"/>
        <v>19.97999999999999</v>
      </c>
      <c r="G16" s="76">
        <f t="shared" si="4"/>
        <v>9.5946984248943483</v>
      </c>
      <c r="H16" s="75">
        <f>(C16/t1a!H16)*100</f>
        <v>5.4518084117654766</v>
      </c>
      <c r="I16" s="75">
        <f>(D16/t1a!I16)*100</f>
        <v>5.3996078312739435</v>
      </c>
      <c r="J16" s="75">
        <f>(E16/t1a!J16)*100</f>
        <v>4.5893753808224353</v>
      </c>
      <c r="K16" s="75">
        <f t="shared" si="3"/>
        <v>-0.86243303094304125</v>
      </c>
      <c r="L16" s="171"/>
      <c r="P16" s="119"/>
    </row>
    <row r="17" spans="1:16" s="87" customFormat="1" ht="15.75" customHeight="1" x14ac:dyDescent="0.2">
      <c r="A17" s="73">
        <v>12</v>
      </c>
      <c r="B17" s="74" t="s">
        <v>24</v>
      </c>
      <c r="C17" s="75">
        <v>347.1</v>
      </c>
      <c r="D17" s="75">
        <v>328.16</v>
      </c>
      <c r="E17" s="75">
        <v>396.87</v>
      </c>
      <c r="F17" s="75">
        <f t="shared" si="2"/>
        <v>49.769999999999982</v>
      </c>
      <c r="G17" s="76">
        <f t="shared" si="4"/>
        <v>14.338807260155569</v>
      </c>
      <c r="H17" s="75">
        <f>(C17/t1a!H17)*100</f>
        <v>6.7828075077921186</v>
      </c>
      <c r="I17" s="75">
        <f>(D17/t1a!I17)*100</f>
        <v>6.6352991606799483</v>
      </c>
      <c r="J17" s="75">
        <f>(E17/t1a!J17)*100</f>
        <v>6.7811235064253825</v>
      </c>
      <c r="K17" s="75">
        <f t="shared" si="3"/>
        <v>-1.6840013667360765E-3</v>
      </c>
      <c r="L17" s="171"/>
      <c r="P17" s="119"/>
    </row>
    <row r="18" spans="1:16" s="29" customFormat="1" ht="15.75" customHeight="1" x14ac:dyDescent="0.25">
      <c r="A18" s="165" t="s">
        <v>25</v>
      </c>
      <c r="B18" s="166"/>
      <c r="C18" s="77">
        <f>SUM(C6:C17)</f>
        <v>10384.530000000001</v>
      </c>
      <c r="D18" s="77">
        <f>SUM(D6:D17)</f>
        <v>9954.2200000000012</v>
      </c>
      <c r="E18" s="77">
        <f>SUM(E6:E17)</f>
        <v>11715.41</v>
      </c>
      <c r="F18" s="77">
        <f t="shared" si="2"/>
        <v>1330.8799999999992</v>
      </c>
      <c r="G18" s="78">
        <f t="shared" si="4"/>
        <v>12.815986857373412</v>
      </c>
      <c r="H18" s="77">
        <f>(C18/t1a!H18)*100</f>
        <v>9.8110588912198615</v>
      </c>
      <c r="I18" s="77">
        <f>(D18/t1a!I18)*100</f>
        <v>9.961330397637834</v>
      </c>
      <c r="J18" s="77">
        <f>(E18/t1a!J18)*100</f>
        <v>10.018317101348643</v>
      </c>
      <c r="K18" s="77">
        <f t="shared" si="3"/>
        <v>0.20725821012878143</v>
      </c>
      <c r="L18" s="172"/>
      <c r="P18" s="116"/>
    </row>
    <row r="19" spans="1:16" s="87" customFormat="1" ht="15.75" customHeight="1" x14ac:dyDescent="0.2">
      <c r="A19" s="73">
        <v>13</v>
      </c>
      <c r="B19" s="74" t="s">
        <v>26</v>
      </c>
      <c r="C19" s="75">
        <v>379.71</v>
      </c>
      <c r="D19" s="75">
        <v>342.09</v>
      </c>
      <c r="E19" s="75">
        <v>423.52</v>
      </c>
      <c r="F19" s="75">
        <f t="shared" si="2"/>
        <v>43.81</v>
      </c>
      <c r="G19" s="76">
        <f t="shared" si="4"/>
        <v>11.53775249532538</v>
      </c>
      <c r="H19" s="75">
        <f>(C19/t1a!H19)*100</f>
        <v>5.3668423529810845</v>
      </c>
      <c r="I19" s="75">
        <f>(D19/t1a!I19)*100</f>
        <v>5.33726710206476</v>
      </c>
      <c r="J19" s="75">
        <f>(E19/t1a!J19)*100</f>
        <v>5.0155848831370617</v>
      </c>
      <c r="K19" s="75">
        <f t="shared" si="3"/>
        <v>-0.35125746984402273</v>
      </c>
      <c r="L19" s="171"/>
      <c r="P19" s="119"/>
    </row>
    <row r="20" spans="1:16" s="87" customFormat="1" ht="15.75" customHeight="1" x14ac:dyDescent="0.2">
      <c r="A20" s="73">
        <v>14</v>
      </c>
      <c r="B20" s="74" t="s">
        <v>27</v>
      </c>
      <c r="C20" s="75">
        <v>716.44</v>
      </c>
      <c r="D20" s="75">
        <v>772.51</v>
      </c>
      <c r="E20" s="75">
        <v>761.01</v>
      </c>
      <c r="F20" s="75">
        <f t="shared" si="2"/>
        <v>44.569999999999936</v>
      </c>
      <c r="G20" s="76">
        <f t="shared" si="4"/>
        <v>6.2210373513483237</v>
      </c>
      <c r="H20" s="75">
        <f>(C20/t1a!H20)*100</f>
        <v>44.141041359892064</v>
      </c>
      <c r="I20" s="75">
        <f>(D20/t1a!I20)*100</f>
        <v>50.050535809156052</v>
      </c>
      <c r="J20" s="75">
        <f>(E20/t1a!J20)*100</f>
        <v>44.653397955710986</v>
      </c>
      <c r="K20" s="75">
        <f t="shared" si="3"/>
        <v>0.51235659581892179</v>
      </c>
      <c r="L20" s="171"/>
      <c r="P20" s="119"/>
    </row>
    <row r="21" spans="1:16" s="87" customFormat="1" ht="15.75" customHeight="1" x14ac:dyDescent="0.2">
      <c r="A21" s="73">
        <v>15</v>
      </c>
      <c r="B21" s="74" t="s">
        <v>28</v>
      </c>
      <c r="C21" s="75">
        <v>7.52</v>
      </c>
      <c r="D21" s="75">
        <v>4.96</v>
      </c>
      <c r="E21" s="75">
        <v>9.19</v>
      </c>
      <c r="F21" s="75">
        <f t="shared" si="2"/>
        <v>1.67</v>
      </c>
      <c r="G21" s="76">
        <f t="shared" si="4"/>
        <v>22.207446808510639</v>
      </c>
      <c r="H21" s="75">
        <f>(C21/t1a!H21)*100</f>
        <v>6.1760840998685937</v>
      </c>
      <c r="I21" s="75">
        <f>(D21/t1a!I21)*100</f>
        <v>4.3661971830985919</v>
      </c>
      <c r="J21" s="75">
        <f>(E21/t1a!J21)*100</f>
        <v>6.7852923803898406</v>
      </c>
      <c r="K21" s="75">
        <f t="shared" si="3"/>
        <v>0.60920828052124687</v>
      </c>
      <c r="L21" s="171"/>
      <c r="P21" s="119"/>
    </row>
    <row r="22" spans="1:16" s="87" customFormat="1" ht="15.75" customHeight="1" x14ac:dyDescent="0.2">
      <c r="A22" s="73">
        <v>16</v>
      </c>
      <c r="B22" s="74" t="s">
        <v>29</v>
      </c>
      <c r="C22" s="75">
        <v>17.010000000000002</v>
      </c>
      <c r="D22" s="75">
        <v>16.53</v>
      </c>
      <c r="E22" s="75">
        <v>21.04</v>
      </c>
      <c r="F22" s="75">
        <f t="shared" si="2"/>
        <v>4.0299999999999976</v>
      </c>
      <c r="G22" s="76">
        <f t="shared" si="4"/>
        <v>23.691945914168119</v>
      </c>
      <c r="H22" s="75">
        <f>(C22/t1a!H22)*100</f>
        <v>4.7947908445146021</v>
      </c>
      <c r="I22" s="75">
        <f>(D22/t1a!I22)*100</f>
        <v>4.5976691792061866</v>
      </c>
      <c r="J22" s="75">
        <f>(E22/t1a!J22)*100</f>
        <v>5.3896203698959981</v>
      </c>
      <c r="K22" s="75">
        <f t="shared" si="3"/>
        <v>0.594829525381396</v>
      </c>
      <c r="L22" s="171"/>
      <c r="P22" s="119"/>
    </row>
    <row r="23" spans="1:16" s="87" customFormat="1" ht="15.75" customHeight="1" x14ac:dyDescent="0.2">
      <c r="A23" s="73">
        <v>17</v>
      </c>
      <c r="B23" s="74" t="s">
        <v>30</v>
      </c>
      <c r="C23" s="75">
        <v>40.67</v>
      </c>
      <c r="D23" s="75">
        <v>33.93</v>
      </c>
      <c r="E23" s="75">
        <v>56.94</v>
      </c>
      <c r="F23" s="75">
        <f t="shared" si="2"/>
        <v>16.269999999999996</v>
      </c>
      <c r="G23" s="76">
        <f t="shared" si="4"/>
        <v>40.004917629702476</v>
      </c>
      <c r="H23" s="75">
        <f>(C23/t1a!H23)*100</f>
        <v>10.800977319806661</v>
      </c>
      <c r="I23" s="75">
        <f>(D23/t1a!I23)*100</f>
        <v>8.6578208726715999</v>
      </c>
      <c r="J23" s="75">
        <f>(E23/t1a!J23)*100</f>
        <v>9.593449362290027</v>
      </c>
      <c r="K23" s="75">
        <f t="shared" si="3"/>
        <v>-1.2075279575166338</v>
      </c>
      <c r="L23" s="171"/>
      <c r="P23" s="119"/>
    </row>
    <row r="24" spans="1:16" s="87" customFormat="1" ht="15.75" customHeight="1" x14ac:dyDescent="0.2">
      <c r="A24" s="73">
        <v>18</v>
      </c>
      <c r="B24" s="74" t="s">
        <v>31</v>
      </c>
      <c r="C24" s="75">
        <v>519.55999999999995</v>
      </c>
      <c r="D24" s="75">
        <v>469.89</v>
      </c>
      <c r="E24" s="75">
        <v>592.36</v>
      </c>
      <c r="F24" s="75">
        <f t="shared" si="2"/>
        <v>72.800000000000068</v>
      </c>
      <c r="G24" s="76">
        <f t="shared" si="4"/>
        <v>14.011856186003557</v>
      </c>
      <c r="H24" s="75">
        <f>(C24/t1a!H24)*100</f>
        <v>3.4181084221149427</v>
      </c>
      <c r="I24" s="75">
        <f>(D24/t1a!I24)*100</f>
        <v>3.4782370536728786</v>
      </c>
      <c r="J24" s="75">
        <f>(E24/t1a!J24)*100</f>
        <v>2.6688461011670905</v>
      </c>
      <c r="K24" s="75">
        <f t="shared" si="3"/>
        <v>-0.74926232094785217</v>
      </c>
      <c r="L24" s="171"/>
      <c r="P24" s="119"/>
    </row>
    <row r="25" spans="1:16" s="87" customFormat="1" ht="15.75" customHeight="1" x14ac:dyDescent="0.2">
      <c r="A25" s="73">
        <v>19</v>
      </c>
      <c r="B25" s="74" t="s">
        <v>32</v>
      </c>
      <c r="C25" s="75">
        <v>3659.98</v>
      </c>
      <c r="D25" s="75">
        <v>3466.39</v>
      </c>
      <c r="E25" s="75">
        <v>4150</v>
      </c>
      <c r="F25" s="75">
        <f t="shared" si="2"/>
        <v>490.02</v>
      </c>
      <c r="G25" s="76">
        <f t="shared" si="4"/>
        <v>13.388597751900283</v>
      </c>
      <c r="H25" s="75">
        <f>(C25/t1a!H25)*100</f>
        <v>38.122170767426404</v>
      </c>
      <c r="I25" s="75">
        <f>(D25/t1a!I25)*100</f>
        <v>40.355145866391304</v>
      </c>
      <c r="J25" s="75">
        <f>(E25/t1a!J25)*100</f>
        <v>36.392559080908107</v>
      </c>
      <c r="K25" s="75">
        <f t="shared" si="3"/>
        <v>-1.7296116865182967</v>
      </c>
      <c r="L25" s="171"/>
      <c r="P25" s="119"/>
    </row>
    <row r="26" spans="1:16" s="87" customFormat="1" ht="15.75" customHeight="1" x14ac:dyDescent="0.2">
      <c r="A26" s="73">
        <v>20</v>
      </c>
      <c r="B26" s="74" t="s">
        <v>33</v>
      </c>
      <c r="C26" s="75">
        <v>252.24</v>
      </c>
      <c r="D26" s="75">
        <v>237.57</v>
      </c>
      <c r="E26" s="75">
        <v>290.60000000000002</v>
      </c>
      <c r="F26" s="75">
        <f t="shared" si="2"/>
        <v>38.360000000000014</v>
      </c>
      <c r="G26" s="76">
        <f t="shared" si="4"/>
        <v>15.20773866159214</v>
      </c>
      <c r="H26" s="75">
        <f>(C26/t1a!H26)*100</f>
        <v>5.1575122732189271</v>
      </c>
      <c r="I26" s="75">
        <f>(D26/t1a!I26)*100</f>
        <v>4.9003813951761455</v>
      </c>
      <c r="J26" s="75">
        <f>(E26/t1a!J26)*100</f>
        <v>5.2562940775348599</v>
      </c>
      <c r="K26" s="75">
        <f t="shared" si="3"/>
        <v>9.8781804315932753E-2</v>
      </c>
      <c r="L26" s="171"/>
      <c r="P26" s="119"/>
    </row>
    <row r="27" spans="1:16" s="87" customFormat="1" ht="15.75" customHeight="1" x14ac:dyDescent="0.2">
      <c r="A27" s="73">
        <v>21</v>
      </c>
      <c r="B27" s="74" t="s">
        <v>34</v>
      </c>
      <c r="C27" s="75">
        <v>283.3</v>
      </c>
      <c r="D27" s="75">
        <v>248.16</v>
      </c>
      <c r="E27" s="75">
        <v>334.42</v>
      </c>
      <c r="F27" s="75">
        <f t="shared" si="2"/>
        <v>51.120000000000005</v>
      </c>
      <c r="G27" s="76">
        <f t="shared" si="4"/>
        <v>18.044475820684788</v>
      </c>
      <c r="H27" s="75">
        <f>(C27/t1a!H27)*100</f>
        <v>16.885206818452737</v>
      </c>
      <c r="I27" s="75">
        <f>(D27/t1a!I27)*100</f>
        <v>16.542456037436505</v>
      </c>
      <c r="J27" s="75">
        <f>(E27/t1a!J27)*100</f>
        <v>15.491157042403577</v>
      </c>
      <c r="K27" s="75">
        <f t="shared" si="3"/>
        <v>-1.3940497760491599</v>
      </c>
      <c r="L27" s="171"/>
      <c r="P27" s="119"/>
    </row>
    <row r="28" spans="1:16" s="87" customFormat="1" ht="15.75" customHeight="1" x14ac:dyDescent="0.2">
      <c r="A28" s="73">
        <v>22</v>
      </c>
      <c r="B28" s="74" t="s">
        <v>35</v>
      </c>
      <c r="C28" s="75">
        <v>127.05</v>
      </c>
      <c r="D28" s="75">
        <v>115.87</v>
      </c>
      <c r="E28" s="75">
        <v>152.72999999999999</v>
      </c>
      <c r="F28" s="75">
        <f t="shared" si="2"/>
        <v>25.679999999999993</v>
      </c>
      <c r="G28" s="76">
        <f t="shared" si="4"/>
        <v>20.212514757969299</v>
      </c>
      <c r="H28" s="75">
        <f>(C28/t1a!H28)*100</f>
        <v>2.6012235270994055</v>
      </c>
      <c r="I28" s="75">
        <f>(D28/t1a!I28)*100</f>
        <v>2.7000512653213407</v>
      </c>
      <c r="J28" s="75">
        <f>(E28/t1a!J28)*100</f>
        <v>3.0522741670846809</v>
      </c>
      <c r="K28" s="75">
        <f t="shared" si="3"/>
        <v>0.45105063998527539</v>
      </c>
      <c r="L28" s="171"/>
      <c r="P28" s="119"/>
    </row>
    <row r="29" spans="1:16" s="87" customFormat="1" ht="15.75" customHeight="1" x14ac:dyDescent="0.2">
      <c r="A29" s="73">
        <v>23</v>
      </c>
      <c r="B29" s="74" t="s">
        <v>36</v>
      </c>
      <c r="C29" s="75">
        <v>4.1900000000000004</v>
      </c>
      <c r="D29" s="75">
        <v>4.46</v>
      </c>
      <c r="E29" s="75">
        <v>6.23</v>
      </c>
      <c r="F29" s="75">
        <f t="shared" si="2"/>
        <v>2.04</v>
      </c>
      <c r="G29" s="76">
        <f t="shared" si="4"/>
        <v>48.687350835322192</v>
      </c>
      <c r="H29" s="75">
        <f>(C29/t1a!H29)*100</f>
        <v>19.028156221616715</v>
      </c>
      <c r="I29" s="75">
        <f>(D29/t1a!I29)*100</f>
        <v>20.629047178538389</v>
      </c>
      <c r="J29" s="75">
        <f>(E29/t1a!J29)*100</f>
        <v>24.702616970658212</v>
      </c>
      <c r="K29" s="75">
        <f t="shared" si="3"/>
        <v>5.6744607490414971</v>
      </c>
      <c r="L29" s="171"/>
      <c r="P29" s="119"/>
    </row>
    <row r="30" spans="1:16" s="87" customFormat="1" ht="15.75" customHeight="1" x14ac:dyDescent="0.2">
      <c r="A30" s="73">
        <v>24</v>
      </c>
      <c r="B30" s="74" t="s">
        <v>37</v>
      </c>
      <c r="C30" s="75">
        <v>15.47</v>
      </c>
      <c r="D30" s="75">
        <v>15.76</v>
      </c>
      <c r="E30" s="75">
        <v>15.47</v>
      </c>
      <c r="F30" s="75">
        <f t="shared" si="2"/>
        <v>0</v>
      </c>
      <c r="G30" s="76">
        <f t="shared" si="4"/>
        <v>0</v>
      </c>
      <c r="H30" s="75">
        <f>(C30/t1a!H30)*100</f>
        <v>2.7224412220188654</v>
      </c>
      <c r="I30" s="75">
        <f>(D30/t1a!I30)*100</f>
        <v>2.8798011913898329</v>
      </c>
      <c r="J30" s="75">
        <f>(E30/t1a!J30)*100</f>
        <v>3.1937734836285565</v>
      </c>
      <c r="K30" s="75">
        <f t="shared" si="3"/>
        <v>0.47133226160969111</v>
      </c>
      <c r="L30" s="171"/>
      <c r="P30" s="119"/>
    </row>
    <row r="31" spans="1:16" s="87" customFormat="1" ht="15.75" customHeight="1" x14ac:dyDescent="0.2">
      <c r="A31" s="73">
        <v>25</v>
      </c>
      <c r="B31" s="74" t="s">
        <v>38</v>
      </c>
      <c r="C31" s="75">
        <v>1.1000000000000001</v>
      </c>
      <c r="D31" s="75">
        <v>1.1599999999999999</v>
      </c>
      <c r="E31" s="75">
        <v>0.65</v>
      </c>
      <c r="F31" s="75">
        <f t="shared" si="2"/>
        <v>-0.45000000000000007</v>
      </c>
      <c r="G31" s="76">
        <f t="shared" si="4"/>
        <v>-40.909090909090914</v>
      </c>
      <c r="H31" s="75">
        <f>(C31/t1a!H31)*100</f>
        <v>12.92596944770858</v>
      </c>
      <c r="I31" s="75">
        <f>(D31/t1a!I31)*100</f>
        <v>13.137032842582105</v>
      </c>
      <c r="J31" s="75">
        <f>(E31/t1a!J31)*100</f>
        <v>6.7708333333333339</v>
      </c>
      <c r="K31" s="75">
        <f t="shared" si="3"/>
        <v>-6.1551361143752459</v>
      </c>
      <c r="L31" s="171"/>
      <c r="P31" s="119"/>
    </row>
    <row r="32" spans="1:16" s="87" customFormat="1" ht="15.75" customHeight="1" x14ac:dyDescent="0.2">
      <c r="A32" s="73">
        <v>26</v>
      </c>
      <c r="B32" s="74" t="s">
        <v>39</v>
      </c>
      <c r="C32" s="75">
        <v>123.89</v>
      </c>
      <c r="D32" s="75">
        <v>120.89</v>
      </c>
      <c r="E32" s="75">
        <v>194.09</v>
      </c>
      <c r="F32" s="75">
        <f t="shared" si="2"/>
        <v>70.2</v>
      </c>
      <c r="G32" s="76">
        <f t="shared" si="4"/>
        <v>56.663168940188882</v>
      </c>
      <c r="H32" s="75">
        <f>(C32/t1a!H32)*100</f>
        <v>3.3390560947408989</v>
      </c>
      <c r="I32" s="75">
        <f>(D32/t1a!I32)*100</f>
        <v>3.4413358839470747</v>
      </c>
      <c r="J32" s="75">
        <f>(E32/t1a!J32)*100</f>
        <v>4.4679195594924588</v>
      </c>
      <c r="K32" s="75">
        <f t="shared" si="3"/>
        <v>1.1288634647515599</v>
      </c>
      <c r="L32" s="171"/>
      <c r="P32" s="119"/>
    </row>
    <row r="33" spans="1:16" s="87" customFormat="1" ht="15.75" customHeight="1" x14ac:dyDescent="0.2">
      <c r="A33" s="73">
        <v>27</v>
      </c>
      <c r="B33" s="74" t="s">
        <v>40</v>
      </c>
      <c r="C33" s="75">
        <v>0.64</v>
      </c>
      <c r="D33" s="75">
        <v>0.64</v>
      </c>
      <c r="E33" s="75">
        <v>1.37</v>
      </c>
      <c r="F33" s="75">
        <f t="shared" si="2"/>
        <v>0.73000000000000009</v>
      </c>
      <c r="G33" s="76">
        <f t="shared" si="4"/>
        <v>114.06250000000003</v>
      </c>
      <c r="H33" s="75">
        <f>(C33/t1a!H33)*100</f>
        <v>11.962616822429908</v>
      </c>
      <c r="I33" s="75">
        <f>(D33/t1a!I33)*100</f>
        <v>11.962616822429908</v>
      </c>
      <c r="J33" s="75">
        <f>(E33/t1a!J33)*100</f>
        <v>6.143497757847534</v>
      </c>
      <c r="K33" s="75">
        <f t="shared" si="3"/>
        <v>-5.8191190645823738</v>
      </c>
      <c r="L33" s="171"/>
      <c r="P33" s="119"/>
    </row>
    <row r="34" spans="1:16" s="87" customFormat="1" ht="15.75" customHeight="1" x14ac:dyDescent="0.2">
      <c r="A34" s="73">
        <v>28</v>
      </c>
      <c r="B34" s="74" t="s">
        <v>41</v>
      </c>
      <c r="C34" s="75">
        <v>27.56</v>
      </c>
      <c r="D34" s="75">
        <v>20.09</v>
      </c>
      <c r="E34" s="75">
        <v>52.5</v>
      </c>
      <c r="F34" s="75">
        <f t="shared" si="2"/>
        <v>24.94</v>
      </c>
      <c r="G34" s="76">
        <f t="shared" si="4"/>
        <v>90.493468795355597</v>
      </c>
      <c r="H34" s="75">
        <f>(C34/t1a!H34)*100</f>
        <v>13.149482322629897</v>
      </c>
      <c r="I34" s="75">
        <f>(D34/t1a!I34)*100</f>
        <v>10.457550361771901</v>
      </c>
      <c r="J34" s="75">
        <f>(E34/t1a!J34)*100</f>
        <v>14.949172812437711</v>
      </c>
      <c r="K34" s="75">
        <f t="shared" si="3"/>
        <v>1.7996904898078139</v>
      </c>
      <c r="L34" s="171"/>
      <c r="P34" s="119"/>
    </row>
    <row r="35" spans="1:16" s="87" customFormat="1" ht="15.75" customHeight="1" x14ac:dyDescent="0.2">
      <c r="A35" s="73">
        <v>29</v>
      </c>
      <c r="B35" s="74" t="s">
        <v>42</v>
      </c>
      <c r="C35" s="75">
        <v>5.93</v>
      </c>
      <c r="D35" s="75">
        <v>5.43</v>
      </c>
      <c r="E35" s="75">
        <v>6.42</v>
      </c>
      <c r="F35" s="75">
        <f t="shared" si="2"/>
        <v>0.49000000000000021</v>
      </c>
      <c r="G35" s="76">
        <f t="shared" si="4"/>
        <v>8.2630691399662766</v>
      </c>
      <c r="H35" s="75">
        <f>(C35/t1a!H35)*100</f>
        <v>13.078958976621083</v>
      </c>
      <c r="I35" s="75">
        <f>(D35/t1a!I35)*100</f>
        <v>11.397984886649873</v>
      </c>
      <c r="J35" s="75">
        <f>(E35/t1a!J35)*100</f>
        <v>12.219261515036163</v>
      </c>
      <c r="K35" s="75">
        <f t="shared" si="3"/>
        <v>-0.85969746158492022</v>
      </c>
      <c r="L35" s="171"/>
      <c r="P35" s="119"/>
    </row>
    <row r="36" spans="1:16" s="87" customFormat="1" ht="15.75" customHeight="1" x14ac:dyDescent="0.2">
      <c r="A36" s="73">
        <v>30</v>
      </c>
      <c r="B36" s="74" t="s">
        <v>43</v>
      </c>
      <c r="C36" s="75">
        <v>2.2200000000000002</v>
      </c>
      <c r="D36" s="75">
        <v>1.98</v>
      </c>
      <c r="E36" s="75">
        <v>2.29</v>
      </c>
      <c r="F36" s="75">
        <f t="shared" si="2"/>
        <v>6.999999999999984E-2</v>
      </c>
      <c r="G36" s="76">
        <f t="shared" si="4"/>
        <v>3.1531531531531458</v>
      </c>
      <c r="H36" s="75">
        <f>(C36/t1a!H36)*100</f>
        <v>16.517857142857146</v>
      </c>
      <c r="I36" s="75">
        <f>(D36/t1a!I36)*100</f>
        <v>13.043478260869565</v>
      </c>
      <c r="J36" s="75">
        <f>(E36/t1a!J36)*100</f>
        <v>16.138125440451024</v>
      </c>
      <c r="K36" s="75">
        <f t="shared" si="3"/>
        <v>-0.3797317024061222</v>
      </c>
      <c r="L36" s="171"/>
      <c r="P36" s="119"/>
    </row>
    <row r="37" spans="1:16" s="87" customFormat="1" ht="15.75" customHeight="1" x14ac:dyDescent="0.2">
      <c r="A37" s="73">
        <v>31</v>
      </c>
      <c r="B37" s="74" t="s">
        <v>44</v>
      </c>
      <c r="C37" s="75">
        <v>30.15</v>
      </c>
      <c r="D37" s="75">
        <v>37.14</v>
      </c>
      <c r="E37" s="75">
        <v>14.45</v>
      </c>
      <c r="F37" s="75">
        <f t="shared" si="2"/>
        <v>-15.7</v>
      </c>
      <c r="G37" s="76">
        <f t="shared" si="4"/>
        <v>-52.072968490878935</v>
      </c>
      <c r="H37" s="75">
        <f>(C37/t1a!H37)*100</f>
        <v>1.7829370265459512</v>
      </c>
      <c r="I37" s="75">
        <f>(D37/t1a!I37)*100</f>
        <v>2.4504823108694795</v>
      </c>
      <c r="J37" s="75">
        <f>(E37/t1a!J37)*100</f>
        <v>0.72978323670228884</v>
      </c>
      <c r="K37" s="75">
        <f t="shared" si="3"/>
        <v>-1.0531537898436625</v>
      </c>
      <c r="L37" s="171"/>
      <c r="P37" s="119"/>
    </row>
    <row r="38" spans="1:16" s="29" customFormat="1" ht="15.75" customHeight="1" x14ac:dyDescent="0.25">
      <c r="A38" s="165" t="s">
        <v>45</v>
      </c>
      <c r="B38" s="166"/>
      <c r="C38" s="77">
        <f>SUM(C19:C37)</f>
        <v>6214.6300000000019</v>
      </c>
      <c r="D38" s="77">
        <f>SUM(D19:D37)</f>
        <v>5915.45</v>
      </c>
      <c r="E38" s="77">
        <f>SUM(E19:E37)</f>
        <v>7085.2799999999988</v>
      </c>
      <c r="F38" s="77">
        <f t="shared" ref="F38:F59" si="5">(E38-C38)</f>
        <v>870.64999999999691</v>
      </c>
      <c r="G38" s="78">
        <f t="shared" si="4"/>
        <v>14.009683601437201</v>
      </c>
      <c r="H38" s="77">
        <f>(C38/t1a!H38)*100</f>
        <v>11.933142007659947</v>
      </c>
      <c r="I38" s="77">
        <f>(D38/t1a!I38)*100</f>
        <v>12.473770699559768</v>
      </c>
      <c r="J38" s="77">
        <f>(E38/t1a!J38)*100</f>
        <v>10.927123209587972</v>
      </c>
      <c r="K38" s="77">
        <f t="shared" ref="K38:K59" si="6">(J38-H38)</f>
        <v>-1.0060187980719757</v>
      </c>
      <c r="L38" s="172"/>
      <c r="P38" s="116"/>
    </row>
    <row r="39" spans="1:16" s="87" customFormat="1" ht="15.75" customHeight="1" x14ac:dyDescent="0.2">
      <c r="A39" s="73">
        <v>32</v>
      </c>
      <c r="B39" s="74" t="s">
        <v>46</v>
      </c>
      <c r="C39" s="75">
        <v>332.05</v>
      </c>
      <c r="D39" s="75">
        <v>331.36</v>
      </c>
      <c r="E39" s="75">
        <v>449.28</v>
      </c>
      <c r="F39" s="75">
        <f t="shared" si="5"/>
        <v>117.22999999999996</v>
      </c>
      <c r="G39" s="76">
        <f t="shared" si="4"/>
        <v>35.304923957235346</v>
      </c>
      <c r="H39" s="75">
        <f>(C39/t1a!H39)*100</f>
        <v>8.7941628264208909</v>
      </c>
      <c r="I39" s="75">
        <f>(D39/t1a!I39)*100</f>
        <v>7.3543217959672864</v>
      </c>
      <c r="J39" s="75">
        <f>(E39/t1a!J39)*100</f>
        <v>6.5550139407848569</v>
      </c>
      <c r="K39" s="75">
        <f t="shared" si="6"/>
        <v>-2.239148885636034</v>
      </c>
      <c r="L39" s="171"/>
      <c r="P39" s="119"/>
    </row>
    <row r="40" spans="1:16" s="29" customFormat="1" ht="15.75" customHeight="1" x14ac:dyDescent="0.25">
      <c r="A40" s="165" t="s">
        <v>47</v>
      </c>
      <c r="B40" s="166"/>
      <c r="C40" s="77">
        <f>SUM(C39:C39)</f>
        <v>332.05</v>
      </c>
      <c r="D40" s="77">
        <f>SUM(D39:D39)</f>
        <v>331.36</v>
      </c>
      <c r="E40" s="77">
        <f>SUM(E39:E39)</f>
        <v>449.28</v>
      </c>
      <c r="F40" s="77">
        <f t="shared" si="5"/>
        <v>117.22999999999996</v>
      </c>
      <c r="G40" s="78">
        <f t="shared" si="4"/>
        <v>35.304923957235346</v>
      </c>
      <c r="H40" s="77">
        <f>(C40/t1a!H40)*100</f>
        <v>8.7941628264208909</v>
      </c>
      <c r="I40" s="77">
        <f>(D40/t1a!I40)*100</f>
        <v>7.3543217959672864</v>
      </c>
      <c r="J40" s="77">
        <f>(E40/t1a!J40)*100</f>
        <v>6.5550139407848569</v>
      </c>
      <c r="K40" s="77">
        <f t="shared" si="6"/>
        <v>-2.239148885636034</v>
      </c>
      <c r="L40" s="172"/>
      <c r="P40" s="116"/>
    </row>
    <row r="41" spans="1:16" s="87" customFormat="1" ht="15.75" customHeight="1" x14ac:dyDescent="0.2">
      <c r="A41" s="73">
        <v>33</v>
      </c>
      <c r="B41" s="74" t="s">
        <v>48</v>
      </c>
      <c r="C41" s="75">
        <v>1996.88</v>
      </c>
      <c r="D41" s="75">
        <v>1772.6</v>
      </c>
      <c r="E41" s="75">
        <v>2425.69</v>
      </c>
      <c r="F41" s="75">
        <f t="shared" si="5"/>
        <v>428.80999999999995</v>
      </c>
      <c r="G41" s="76">
        <f t="shared" si="4"/>
        <v>21.473999439125031</v>
      </c>
      <c r="H41" s="75">
        <f>(C41/t1a!H41)*100</f>
        <v>31.121986191418731</v>
      </c>
      <c r="I41" s="75">
        <f>(D41/t1a!I41)*100</f>
        <v>29.621088691147595</v>
      </c>
      <c r="J41" s="75">
        <f>(E41/t1a!J41)*100</f>
        <v>31.59668309661015</v>
      </c>
      <c r="K41" s="75">
        <f t="shared" si="6"/>
        <v>0.47469690519141849</v>
      </c>
      <c r="L41" s="171"/>
      <c r="P41" s="119"/>
    </row>
    <row r="42" spans="1:16" s="29" customFormat="1" ht="15.75" customHeight="1" x14ac:dyDescent="0.25">
      <c r="A42" s="165" t="s">
        <v>49</v>
      </c>
      <c r="B42" s="166"/>
      <c r="C42" s="77">
        <f>SUM(C41:C41)</f>
        <v>1996.88</v>
      </c>
      <c r="D42" s="77">
        <f>SUM(D41:D41)</f>
        <v>1772.6</v>
      </c>
      <c r="E42" s="77">
        <f>SUM(E41:E41)</f>
        <v>2425.69</v>
      </c>
      <c r="F42" s="77">
        <f t="shared" si="5"/>
        <v>428.80999999999995</v>
      </c>
      <c r="G42" s="78">
        <f t="shared" si="4"/>
        <v>21.473999439125031</v>
      </c>
      <c r="H42" s="77">
        <f>(C42/t1a!H42)*100</f>
        <v>31.121986191418731</v>
      </c>
      <c r="I42" s="77">
        <f>(D42/t1a!I42)*100</f>
        <v>29.621088691147595</v>
      </c>
      <c r="J42" s="77">
        <f>(E42/t1a!J42)*100</f>
        <v>31.59668309661015</v>
      </c>
      <c r="K42" s="77">
        <f t="shared" si="6"/>
        <v>0.47469690519141849</v>
      </c>
      <c r="L42" s="172"/>
      <c r="P42" s="116"/>
    </row>
    <row r="43" spans="1:16" s="87" customFormat="1" ht="15.75" customHeight="1" x14ac:dyDescent="0.2">
      <c r="A43" s="73">
        <v>34</v>
      </c>
      <c r="B43" s="74" t="s">
        <v>50</v>
      </c>
      <c r="C43" s="75">
        <v>82.35</v>
      </c>
      <c r="D43" s="75">
        <v>77.19</v>
      </c>
      <c r="E43" s="75">
        <v>85.99</v>
      </c>
      <c r="F43" s="75">
        <f t="shared" si="5"/>
        <v>3.6400000000000006</v>
      </c>
      <c r="G43" s="76">
        <f t="shared" si="4"/>
        <v>4.4201578627808145</v>
      </c>
      <c r="H43" s="75">
        <f>(C43/t1a!H43)*100</f>
        <v>5.3963906108701059</v>
      </c>
      <c r="I43" s="75">
        <f>(D43/t1a!I43)*100</f>
        <v>5.245632037838682</v>
      </c>
      <c r="J43" s="75">
        <f>(E43/t1a!J43)*100</f>
        <v>5.0224283344625382</v>
      </c>
      <c r="K43" s="75">
        <f t="shared" si="6"/>
        <v>-0.37396227640756763</v>
      </c>
      <c r="L43" s="171"/>
      <c r="P43" s="119"/>
    </row>
    <row r="44" spans="1:16" s="87" customFormat="1" ht="15.75" customHeight="1" x14ac:dyDescent="0.2">
      <c r="A44" s="73">
        <v>35</v>
      </c>
      <c r="B44" s="74" t="s">
        <v>51</v>
      </c>
      <c r="C44" s="75">
        <v>68.2</v>
      </c>
      <c r="D44" s="75">
        <v>59.51</v>
      </c>
      <c r="E44" s="75">
        <v>83.44</v>
      </c>
      <c r="F44" s="75">
        <f t="shared" si="5"/>
        <v>15.239999999999995</v>
      </c>
      <c r="G44" s="76">
        <f t="shared" si="4"/>
        <v>22.346041055718466</v>
      </c>
      <c r="H44" s="75">
        <f>(C44/t1a!H44)*100</f>
        <v>25.732935894049735</v>
      </c>
      <c r="I44" s="75">
        <f>(D44/t1a!I44)*100</f>
        <v>25.244983667755484</v>
      </c>
      <c r="J44" s="75">
        <f>(E44/t1a!J44)*100</f>
        <v>26.814924317896967</v>
      </c>
      <c r="K44" s="75">
        <f t="shared" si="6"/>
        <v>1.0819884238472319</v>
      </c>
      <c r="L44" s="171"/>
      <c r="P44" s="119"/>
    </row>
    <row r="45" spans="1:16" s="87" customFormat="1" ht="15.75" customHeight="1" x14ac:dyDescent="0.2">
      <c r="A45" s="73">
        <v>36</v>
      </c>
      <c r="B45" s="74" t="s">
        <v>52</v>
      </c>
      <c r="C45" s="75">
        <v>443.59</v>
      </c>
      <c r="D45" s="75">
        <v>422.13</v>
      </c>
      <c r="E45" s="75">
        <v>407.64</v>
      </c>
      <c r="F45" s="75">
        <f t="shared" si="5"/>
        <v>-35.949999999999989</v>
      </c>
      <c r="G45" s="76">
        <f t="shared" si="4"/>
        <v>-8.1043305755314563</v>
      </c>
      <c r="H45" s="75">
        <f>(C45/t1a!H45)*100</f>
        <v>91.886237467892954</v>
      </c>
      <c r="I45" s="75">
        <f>(D45/t1a!I45)*100</f>
        <v>92.410245183887923</v>
      </c>
      <c r="J45" s="75">
        <f>(E45/t1a!J45)*100</f>
        <v>87.681486739368907</v>
      </c>
      <c r="K45" s="75">
        <f t="shared" si="6"/>
        <v>-4.2047507285240471</v>
      </c>
      <c r="L45" s="171"/>
      <c r="P45" s="119"/>
    </row>
    <row r="46" spans="1:16" s="87" customFormat="1" ht="15.75" customHeight="1" x14ac:dyDescent="0.2">
      <c r="A46" s="73">
        <v>37</v>
      </c>
      <c r="B46" s="74" t="s">
        <v>53</v>
      </c>
      <c r="C46" s="75">
        <v>46.26</v>
      </c>
      <c r="D46" s="75">
        <v>35.6</v>
      </c>
      <c r="E46" s="75">
        <v>38.869999999999997</v>
      </c>
      <c r="F46" s="75">
        <f t="shared" si="5"/>
        <v>-7.3900000000000006</v>
      </c>
      <c r="G46" s="76">
        <f t="shared" si="4"/>
        <v>-15.974924340683097</v>
      </c>
      <c r="H46" s="75">
        <f>(C46/t1a!H46)*100</f>
        <v>102.27724961308866</v>
      </c>
      <c r="I46" s="75">
        <f>(D46/t1a!I46)*100</f>
        <v>69.032383168508829</v>
      </c>
      <c r="J46" s="75">
        <f>(E46/t1a!J46)*100</f>
        <v>99.717804002052333</v>
      </c>
      <c r="K46" s="75">
        <f t="shared" si="6"/>
        <v>-2.559445611036324</v>
      </c>
      <c r="L46" s="171"/>
      <c r="P46" s="119"/>
    </row>
    <row r="47" spans="1:16" s="87" customFormat="1" ht="15.75" customHeight="1" x14ac:dyDescent="0.2">
      <c r="A47" s="73">
        <v>38</v>
      </c>
      <c r="B47" s="74" t="s">
        <v>54</v>
      </c>
      <c r="C47" s="75">
        <v>223.35</v>
      </c>
      <c r="D47" s="75">
        <v>210.49</v>
      </c>
      <c r="E47" s="75">
        <v>236.52</v>
      </c>
      <c r="F47" s="75">
        <f t="shared" si="5"/>
        <v>13.170000000000016</v>
      </c>
      <c r="G47" s="76">
        <f t="shared" si="4"/>
        <v>5.896574882471465</v>
      </c>
      <c r="H47" s="75">
        <f>(C47/t1a!H47)*100</f>
        <v>57.801299138221054</v>
      </c>
      <c r="I47" s="75">
        <f>(D47/t1a!I47)*100</f>
        <v>57.61640160950374</v>
      </c>
      <c r="J47" s="75">
        <f>(E47/t1a!J47)*100</f>
        <v>55.760661998726924</v>
      </c>
      <c r="K47" s="75">
        <f t="shared" si="6"/>
        <v>-2.0406371394941303</v>
      </c>
      <c r="L47" s="171"/>
      <c r="P47" s="119"/>
    </row>
    <row r="48" spans="1:16" s="87" customFormat="1" ht="15.75" customHeight="1" x14ac:dyDescent="0.2">
      <c r="A48" s="73">
        <v>39</v>
      </c>
      <c r="B48" s="74" t="s">
        <v>55</v>
      </c>
      <c r="C48" s="75">
        <v>80.44</v>
      </c>
      <c r="D48" s="75">
        <v>79.540000000000006</v>
      </c>
      <c r="E48" s="75">
        <v>110.91</v>
      </c>
      <c r="F48" s="75">
        <f t="shared" si="5"/>
        <v>30.47</v>
      </c>
      <c r="G48" s="76">
        <f t="shared" si="4"/>
        <v>37.879164594728991</v>
      </c>
      <c r="H48" s="75">
        <f>(C48/t1a!H48)*100</f>
        <v>81.997961264016311</v>
      </c>
      <c r="I48" s="75">
        <f>(D48/t1a!I48)*100</f>
        <v>90.809453133919405</v>
      </c>
      <c r="J48" s="75">
        <f>(E48/t1a!J48)*100</f>
        <v>75.768547615794517</v>
      </c>
      <c r="K48" s="75">
        <f t="shared" si="6"/>
        <v>-6.2294136482217937</v>
      </c>
      <c r="L48" s="171"/>
      <c r="P48" s="119"/>
    </row>
    <row r="49" spans="1:16" s="87" customFormat="1" ht="15.75" customHeight="1" x14ac:dyDescent="0.2">
      <c r="A49" s="73">
        <v>40</v>
      </c>
      <c r="B49" s="74" t="s">
        <v>56</v>
      </c>
      <c r="C49" s="75">
        <v>80.27</v>
      </c>
      <c r="D49" s="75">
        <v>71.06</v>
      </c>
      <c r="E49" s="75">
        <v>99.42</v>
      </c>
      <c r="F49" s="75">
        <f t="shared" si="5"/>
        <v>19.150000000000006</v>
      </c>
      <c r="G49" s="76">
        <f t="shared" si="4"/>
        <v>23.856982683443388</v>
      </c>
      <c r="H49" s="75">
        <f>(C49/t1a!H49)*100</f>
        <v>76.542385811004081</v>
      </c>
      <c r="I49" s="75">
        <f>(D49/t1a!I49)*100</f>
        <v>74.276157625169859</v>
      </c>
      <c r="J49" s="75">
        <f>(E49/t1a!J49)*100</f>
        <v>80.222706366497206</v>
      </c>
      <c r="K49" s="75">
        <f t="shared" si="6"/>
        <v>3.6803205554931253</v>
      </c>
      <c r="L49" s="171"/>
      <c r="P49" s="119"/>
    </row>
    <row r="50" spans="1:16" s="87" customFormat="1" ht="15.75" customHeight="1" x14ac:dyDescent="0.2">
      <c r="A50" s="73">
        <v>41</v>
      </c>
      <c r="B50" s="74" t="s">
        <v>57</v>
      </c>
      <c r="C50" s="75">
        <v>149.15</v>
      </c>
      <c r="D50" s="75">
        <v>143.41</v>
      </c>
      <c r="E50" s="75">
        <v>115.6</v>
      </c>
      <c r="F50" s="75">
        <f t="shared" si="5"/>
        <v>-33.550000000000011</v>
      </c>
      <c r="G50" s="76">
        <f t="shared" si="4"/>
        <v>-22.494133422728805</v>
      </c>
      <c r="H50" s="75">
        <f>(C50/t1a!H50)*100</f>
        <v>99.993295789755976</v>
      </c>
      <c r="I50" s="75">
        <f>(D50/t1a!I50)*100</f>
        <v>100</v>
      </c>
      <c r="J50" s="75">
        <f>(E50/t1a!J50)*100</f>
        <v>71.672143344286681</v>
      </c>
      <c r="K50" s="75">
        <f t="shared" si="6"/>
        <v>-28.321152445469295</v>
      </c>
      <c r="L50" s="171"/>
      <c r="P50" s="119"/>
    </row>
    <row r="51" spans="1:16" s="29" customFormat="1" ht="15.75" customHeight="1" x14ac:dyDescent="0.25">
      <c r="A51" s="165" t="s">
        <v>58</v>
      </c>
      <c r="B51" s="166"/>
      <c r="C51" s="77">
        <f>SUM(C43:C50)</f>
        <v>1173.6100000000001</v>
      </c>
      <c r="D51" s="77">
        <f>SUM(D43:D50)</f>
        <v>1098.93</v>
      </c>
      <c r="E51" s="77">
        <f>SUM(E43:E50)</f>
        <v>1178.3899999999999</v>
      </c>
      <c r="F51" s="77">
        <f t="shared" si="5"/>
        <v>4.7799999999997453</v>
      </c>
      <c r="G51" s="78">
        <f t="shared" si="4"/>
        <v>0.40729032642868962</v>
      </c>
      <c r="H51" s="77">
        <f>(C51/t1a!H51)*100</f>
        <v>38.383623650076217</v>
      </c>
      <c r="I51" s="77">
        <f>(D51/t1a!I51)*100</f>
        <v>37.79495874618673</v>
      </c>
      <c r="J51" s="77">
        <f>(E51/t1a!J51)*100</f>
        <v>34.833207703335844</v>
      </c>
      <c r="K51" s="77">
        <f t="shared" si="6"/>
        <v>-3.5504159467403724</v>
      </c>
      <c r="L51" s="172"/>
      <c r="P51" s="116"/>
    </row>
    <row r="52" spans="1:16" s="87" customFormat="1" ht="15.75" customHeight="1" x14ac:dyDescent="0.2">
      <c r="A52" s="73">
        <v>42</v>
      </c>
      <c r="B52" s="74" t="s">
        <v>59</v>
      </c>
      <c r="C52" s="75">
        <v>0</v>
      </c>
      <c r="D52" s="75">
        <v>0</v>
      </c>
      <c r="E52" s="75">
        <v>0</v>
      </c>
      <c r="F52" s="75">
        <f t="shared" si="5"/>
        <v>0</v>
      </c>
      <c r="G52" s="75">
        <f t="shared" ref="G52:G58" si="7">(F52-D52)</f>
        <v>0</v>
      </c>
      <c r="H52" s="75">
        <f t="shared" ref="H52:H58" si="8">(G52-E52)</f>
        <v>0</v>
      </c>
      <c r="I52" s="75">
        <f t="shared" ref="I52:I58" si="9">(H52-F52)</f>
        <v>0</v>
      </c>
      <c r="J52" s="75">
        <f t="shared" ref="J52:J58" si="10">(I52-G52)</f>
        <v>0</v>
      </c>
      <c r="K52" s="75">
        <f t="shared" si="6"/>
        <v>0</v>
      </c>
      <c r="L52" s="171"/>
      <c r="P52" s="119"/>
    </row>
    <row r="53" spans="1:16" s="87" customFormat="1" ht="15.75" customHeight="1" x14ac:dyDescent="0.2">
      <c r="A53" s="73">
        <v>43</v>
      </c>
      <c r="B53" s="74" t="s">
        <v>60</v>
      </c>
      <c r="C53" s="75">
        <v>0</v>
      </c>
      <c r="D53" s="75">
        <v>0</v>
      </c>
      <c r="E53" s="75">
        <v>0</v>
      </c>
      <c r="F53" s="75">
        <f t="shared" si="5"/>
        <v>0</v>
      </c>
      <c r="G53" s="75">
        <f t="shared" si="7"/>
        <v>0</v>
      </c>
      <c r="H53" s="75">
        <f t="shared" si="8"/>
        <v>0</v>
      </c>
      <c r="I53" s="75">
        <f t="shared" si="9"/>
        <v>0</v>
      </c>
      <c r="J53" s="75">
        <f t="shared" si="10"/>
        <v>0</v>
      </c>
      <c r="K53" s="75">
        <f t="shared" si="6"/>
        <v>0</v>
      </c>
      <c r="L53" s="171"/>
      <c r="P53" s="119"/>
    </row>
    <row r="54" spans="1:16" s="87" customFormat="1" ht="15.75" customHeight="1" x14ac:dyDescent="0.2">
      <c r="A54" s="73">
        <v>44</v>
      </c>
      <c r="B54" s="74" t="s">
        <v>61</v>
      </c>
      <c r="C54" s="75">
        <v>0</v>
      </c>
      <c r="D54" s="75">
        <v>0</v>
      </c>
      <c r="E54" s="75">
        <v>0</v>
      </c>
      <c r="F54" s="75">
        <f t="shared" si="5"/>
        <v>0</v>
      </c>
      <c r="G54" s="75">
        <f t="shared" si="7"/>
        <v>0</v>
      </c>
      <c r="H54" s="75">
        <f t="shared" si="8"/>
        <v>0</v>
      </c>
      <c r="I54" s="75">
        <f t="shared" si="9"/>
        <v>0</v>
      </c>
      <c r="J54" s="75">
        <f t="shared" si="10"/>
        <v>0</v>
      </c>
      <c r="K54" s="75">
        <f t="shared" si="6"/>
        <v>0</v>
      </c>
      <c r="L54" s="171"/>
      <c r="P54" s="119"/>
    </row>
    <row r="55" spans="1:16" s="87" customFormat="1" ht="15.75" customHeight="1" x14ac:dyDescent="0.2">
      <c r="A55" s="73">
        <v>45</v>
      </c>
      <c r="B55" s="74" t="s">
        <v>62</v>
      </c>
      <c r="C55" s="75">
        <v>0</v>
      </c>
      <c r="D55" s="75">
        <v>0</v>
      </c>
      <c r="E55" s="75">
        <v>0</v>
      </c>
      <c r="F55" s="75">
        <f t="shared" si="5"/>
        <v>0</v>
      </c>
      <c r="G55" s="75">
        <f t="shared" si="7"/>
        <v>0</v>
      </c>
      <c r="H55" s="75">
        <f t="shared" si="8"/>
        <v>0</v>
      </c>
      <c r="I55" s="75">
        <f t="shared" si="9"/>
        <v>0</v>
      </c>
      <c r="J55" s="75">
        <f t="shared" si="10"/>
        <v>0</v>
      </c>
      <c r="K55" s="75">
        <f t="shared" si="6"/>
        <v>0</v>
      </c>
      <c r="L55" s="171"/>
      <c r="P55" s="119"/>
    </row>
    <row r="56" spans="1:16" s="87" customFormat="1" ht="15.75" customHeight="1" x14ac:dyDescent="0.2">
      <c r="A56" s="73">
        <v>46</v>
      </c>
      <c r="B56" s="74" t="s">
        <v>63</v>
      </c>
      <c r="C56" s="75">
        <v>0</v>
      </c>
      <c r="D56" s="75">
        <v>0</v>
      </c>
      <c r="E56" s="75">
        <v>0</v>
      </c>
      <c r="F56" s="75">
        <f t="shared" si="5"/>
        <v>0</v>
      </c>
      <c r="G56" s="75">
        <f t="shared" si="7"/>
        <v>0</v>
      </c>
      <c r="H56" s="75">
        <f t="shared" si="8"/>
        <v>0</v>
      </c>
      <c r="I56" s="75">
        <f t="shared" si="9"/>
        <v>0</v>
      </c>
      <c r="J56" s="75">
        <f t="shared" si="10"/>
        <v>0</v>
      </c>
      <c r="K56" s="75">
        <f t="shared" si="6"/>
        <v>0</v>
      </c>
      <c r="L56" s="171"/>
      <c r="P56" s="119"/>
    </row>
    <row r="57" spans="1:16" s="87" customFormat="1" ht="15.75" customHeight="1" x14ac:dyDescent="0.2">
      <c r="A57" s="73">
        <v>47</v>
      </c>
      <c r="B57" s="74" t="s">
        <v>64</v>
      </c>
      <c r="C57" s="75">
        <v>0</v>
      </c>
      <c r="D57" s="75">
        <v>0</v>
      </c>
      <c r="E57" s="75">
        <v>0</v>
      </c>
      <c r="F57" s="75">
        <f t="shared" si="5"/>
        <v>0</v>
      </c>
      <c r="G57" s="75">
        <f t="shared" si="7"/>
        <v>0</v>
      </c>
      <c r="H57" s="75">
        <f t="shared" si="8"/>
        <v>0</v>
      </c>
      <c r="I57" s="75">
        <f t="shared" si="9"/>
        <v>0</v>
      </c>
      <c r="J57" s="75">
        <f t="shared" si="10"/>
        <v>0</v>
      </c>
      <c r="K57" s="75">
        <f t="shared" si="6"/>
        <v>0</v>
      </c>
      <c r="L57" s="171"/>
      <c r="P57" s="119"/>
    </row>
    <row r="58" spans="1:16" s="29" customFormat="1" ht="15.75" customHeight="1" x14ac:dyDescent="0.25">
      <c r="A58" s="165" t="s">
        <v>65</v>
      </c>
      <c r="B58" s="166"/>
      <c r="C58" s="77">
        <f>SUM(C52:C57)</f>
        <v>0</v>
      </c>
      <c r="D58" s="77">
        <f>SUM(D52:D57)</f>
        <v>0</v>
      </c>
      <c r="E58" s="77">
        <f>SUM(E52:E57)</f>
        <v>0</v>
      </c>
      <c r="F58" s="77">
        <f t="shared" si="5"/>
        <v>0</v>
      </c>
      <c r="G58" s="75">
        <f t="shared" si="7"/>
        <v>0</v>
      </c>
      <c r="H58" s="75">
        <f t="shared" si="8"/>
        <v>0</v>
      </c>
      <c r="I58" s="75">
        <f t="shared" si="9"/>
        <v>0</v>
      </c>
      <c r="J58" s="75">
        <f t="shared" si="10"/>
        <v>0</v>
      </c>
      <c r="K58" s="75">
        <f t="shared" si="6"/>
        <v>0</v>
      </c>
      <c r="L58" s="172"/>
      <c r="P58" s="116"/>
    </row>
    <row r="59" spans="1:16" s="29" customFormat="1" ht="15.75" customHeight="1" x14ac:dyDescent="0.25">
      <c r="A59" s="165" t="s">
        <v>66</v>
      </c>
      <c r="B59" s="166"/>
      <c r="C59" s="77">
        <f>SUM(C18+C38+C40+C42+C51+C58)</f>
        <v>20101.700000000004</v>
      </c>
      <c r="D59" s="77">
        <f>SUM(D18+D38+D40+D42+D51+D58)</f>
        <v>19072.560000000001</v>
      </c>
      <c r="E59" s="77">
        <f>SUM(E18+E38+E40+E42+E51+E58)</f>
        <v>22854.049999999996</v>
      </c>
      <c r="F59" s="77">
        <f t="shared" si="5"/>
        <v>2752.3499999999913</v>
      </c>
      <c r="G59" s="78">
        <f t="shared" si="4"/>
        <v>13.692125541620811</v>
      </c>
      <c r="H59" s="77">
        <f>(C59/t1a!H59)*100</f>
        <v>11.743460161519101</v>
      </c>
      <c r="I59" s="77">
        <f>(D59/t1a!I59)*100</f>
        <v>11.864790153906794</v>
      </c>
      <c r="J59" s="77">
        <f>(E59/t1a!J59)*100</f>
        <v>11.444472097712961</v>
      </c>
      <c r="K59" s="77">
        <f t="shared" si="6"/>
        <v>-0.2989880638061404</v>
      </c>
      <c r="L59" s="172"/>
      <c r="P59" s="116"/>
    </row>
    <row r="60" spans="1:16" x14ac:dyDescent="0.2">
      <c r="G60" s="23" t="str">
        <f t="shared" si="4"/>
        <v/>
      </c>
      <c r="L60" s="171"/>
    </row>
  </sheetData>
  <mergeCells count="14">
    <mergeCell ref="L3:L60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1:B51"/>
    <mergeCell ref="A58:B58"/>
    <mergeCell ref="A59:B59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view="pageBreakPreview" zoomScale="60" zoomScaleNormal="100" workbookViewId="0">
      <selection activeCell="P28" sqref="P28"/>
    </sheetView>
  </sheetViews>
  <sheetFormatPr defaultRowHeight="12.75" x14ac:dyDescent="0.2"/>
  <cols>
    <col min="1" max="1" width="5.7109375" style="9" customWidth="1"/>
    <col min="2" max="2" width="37" style="9" customWidth="1"/>
    <col min="3" max="6" width="16" style="9" customWidth="1"/>
    <col min="7" max="7" width="16" style="23" customWidth="1"/>
    <col min="8" max="10" width="16" style="9" customWidth="1"/>
    <col min="11" max="11" width="16" style="23" customWidth="1"/>
    <col min="12" max="12" width="7.28515625" style="9" customWidth="1"/>
    <col min="13" max="15" width="9.140625" style="9" customWidth="1"/>
    <col min="16" max="16" width="9.140625" style="120" customWidth="1"/>
    <col min="17" max="225" width="9.140625" style="9" customWidth="1"/>
    <col min="226" max="16384" width="9.140625" style="9"/>
  </cols>
  <sheetData>
    <row r="1" spans="1:17" s="79" customFormat="1" ht="30.75" customHeight="1" x14ac:dyDescent="0.3">
      <c r="A1" s="79" t="s">
        <v>67</v>
      </c>
      <c r="C1" s="79" t="s">
        <v>68</v>
      </c>
      <c r="P1" s="113"/>
    </row>
    <row r="2" spans="1:17" s="17" customFormat="1" ht="18.75" customHeight="1" x14ac:dyDescent="0.25">
      <c r="A2" s="11"/>
      <c r="C2" s="29" t="s">
        <v>69</v>
      </c>
      <c r="D2" s="29"/>
      <c r="E2" s="29"/>
      <c r="F2" s="29"/>
      <c r="G2" s="29"/>
      <c r="H2" s="29"/>
      <c r="I2" s="181" t="s">
        <v>2</v>
      </c>
      <c r="J2" s="181"/>
      <c r="K2" s="181"/>
      <c r="P2" s="114"/>
    </row>
    <row r="3" spans="1:17" s="17" customFormat="1" ht="21.75" customHeight="1" x14ac:dyDescent="0.2">
      <c r="A3" s="196" t="s">
        <v>3</v>
      </c>
      <c r="B3" s="196" t="s">
        <v>4</v>
      </c>
      <c r="C3" s="184" t="s">
        <v>5</v>
      </c>
      <c r="D3" s="184"/>
      <c r="E3" s="184"/>
      <c r="F3" s="184"/>
      <c r="G3" s="184"/>
      <c r="H3" s="184" t="s">
        <v>70</v>
      </c>
      <c r="I3" s="184"/>
      <c r="J3" s="184"/>
      <c r="K3" s="184"/>
      <c r="L3" s="169" t="s">
        <v>71</v>
      </c>
      <c r="P3" s="114"/>
    </row>
    <row r="4" spans="1:17" s="17" customFormat="1" ht="45" x14ac:dyDescent="0.25">
      <c r="A4" s="197"/>
      <c r="B4" s="197"/>
      <c r="C4" s="139" t="s">
        <v>8</v>
      </c>
      <c r="D4" s="139" t="s">
        <v>9</v>
      </c>
      <c r="E4" s="139" t="s">
        <v>10</v>
      </c>
      <c r="F4" s="186" t="str">
        <f>"GROWTH DURING THE YEAR " &amp;[1]AsOn!D1</f>
        <v>GROWTH DURING THE YEAR 2022-23</v>
      </c>
      <c r="G4" s="186"/>
      <c r="H4" s="139" t="str">
        <f>C4</f>
        <v>As on  31ST MAR 23</v>
      </c>
      <c r="I4" s="139" t="str">
        <f>D4</f>
        <v>As on 31ST DEC 22</v>
      </c>
      <c r="J4" s="139" t="str">
        <f>E4</f>
        <v>As on 31ST DEC 23</v>
      </c>
      <c r="K4" s="139" t="str">
        <f>F4</f>
        <v>GROWTH DURING THE YEAR 2022-23</v>
      </c>
      <c r="L4" s="187"/>
      <c r="M4" s="18"/>
      <c r="N4" s="18"/>
      <c r="O4" s="18"/>
      <c r="P4" s="133"/>
      <c r="Q4" s="18"/>
    </row>
    <row r="5" spans="1:17" s="17" customFormat="1" x14ac:dyDescent="0.2">
      <c r="A5" s="37"/>
      <c r="B5" s="37"/>
      <c r="C5" s="66" t="str">
        <f>RIGHT(C4,7)</f>
        <v xml:space="preserve"> MAR 23</v>
      </c>
      <c r="D5" s="66" t="str">
        <f t="shared" ref="D5:E5" si="0">RIGHT(D4,7)</f>
        <v xml:space="preserve"> DEC 22</v>
      </c>
      <c r="E5" s="66" t="str">
        <f t="shared" si="0"/>
        <v xml:space="preserve"> DEC 23</v>
      </c>
      <c r="F5" s="64" t="s">
        <v>11</v>
      </c>
      <c r="G5" s="64" t="s">
        <v>12</v>
      </c>
      <c r="H5" s="66" t="str">
        <f>RIGHT(H4,7)</f>
        <v xml:space="preserve"> MAR 23</v>
      </c>
      <c r="I5" s="66" t="str">
        <f t="shared" ref="I5:J5" si="1">RIGHT(I4,7)</f>
        <v xml:space="preserve"> DEC 22</v>
      </c>
      <c r="J5" s="66" t="str">
        <f t="shared" si="1"/>
        <v xml:space="preserve"> DEC 23</v>
      </c>
      <c r="K5" s="64" t="s">
        <v>11</v>
      </c>
      <c r="L5" s="169"/>
      <c r="P5" s="114"/>
    </row>
    <row r="6" spans="1:17" s="87" customFormat="1" ht="15.75" customHeight="1" x14ac:dyDescent="0.2">
      <c r="A6" s="73">
        <v>1</v>
      </c>
      <c r="B6" s="74" t="s">
        <v>13</v>
      </c>
      <c r="C6" s="75">
        <v>1</v>
      </c>
      <c r="D6" s="75">
        <v>1.25</v>
      </c>
      <c r="E6" s="75">
        <v>0.78</v>
      </c>
      <c r="F6" s="75">
        <f>IFERROR((E6-C6),0)</f>
        <v>-0.21999999999999997</v>
      </c>
      <c r="G6" s="76">
        <f>IFERROR(F6/C6*100,0)</f>
        <v>-21.999999999999996</v>
      </c>
      <c r="H6" s="75">
        <f>(C6/t1a!H6)*100</f>
        <v>7.2396722455580981E-3</v>
      </c>
      <c r="I6" s="75">
        <f>(D6/t1a!I6)*100</f>
        <v>1.0053080263792827E-2</v>
      </c>
      <c r="J6" s="75">
        <f>(E6/t1a!J6)*100</f>
        <v>5.6459143123927828E-3</v>
      </c>
      <c r="K6" s="75">
        <f>IFERROR((J6-H6),0)</f>
        <v>-1.5937579331653153E-3</v>
      </c>
      <c r="L6" s="171"/>
      <c r="P6" s="119"/>
    </row>
    <row r="7" spans="1:17" s="87" customFormat="1" ht="15.75" customHeight="1" x14ac:dyDescent="0.2">
      <c r="A7" s="73">
        <v>2</v>
      </c>
      <c r="B7" s="74" t="s">
        <v>14</v>
      </c>
      <c r="C7" s="75">
        <v>0.1</v>
      </c>
      <c r="D7" s="75">
        <v>0.13</v>
      </c>
      <c r="E7" s="75">
        <v>0.13</v>
      </c>
      <c r="F7" s="75">
        <f t="shared" ref="F7:F59" si="2">IFERROR((E7-C7),0)</f>
        <v>0.03</v>
      </c>
      <c r="G7" s="76">
        <f t="shared" ref="G7:G59" si="3">IFERROR(F7/C7*100,0)</f>
        <v>30</v>
      </c>
      <c r="H7" s="75">
        <f>(C7/t1a!H7)*100</f>
        <v>1.6909715646221692E-3</v>
      </c>
      <c r="I7" s="75">
        <f>(D7/t1a!I7)*100</f>
        <v>2.2872505137516539E-3</v>
      </c>
      <c r="J7" s="75">
        <f>(E7/t1a!J7)*100</f>
        <v>2.0791816341088148E-3</v>
      </c>
      <c r="K7" s="75">
        <f t="shared" ref="K7:K59" si="4">IFERROR((J7-H7),0)</f>
        <v>3.8821006948664555E-4</v>
      </c>
      <c r="L7" s="171"/>
      <c r="P7" s="119"/>
    </row>
    <row r="8" spans="1:17" s="87" customFormat="1" ht="15.75" customHeight="1" x14ac:dyDescent="0.2">
      <c r="A8" s="73">
        <v>3</v>
      </c>
      <c r="B8" s="74" t="s">
        <v>15</v>
      </c>
      <c r="C8" s="75">
        <v>0</v>
      </c>
      <c r="D8" s="75">
        <v>0</v>
      </c>
      <c r="E8" s="75">
        <v>0</v>
      </c>
      <c r="F8" s="75">
        <f t="shared" si="2"/>
        <v>0</v>
      </c>
      <c r="G8" s="76">
        <f t="shared" si="3"/>
        <v>0</v>
      </c>
      <c r="H8" s="75">
        <f>(C8/t1a!H8)*100</f>
        <v>0</v>
      </c>
      <c r="I8" s="75">
        <f>(D8/t1a!I8)*100</f>
        <v>0</v>
      </c>
      <c r="J8" s="75">
        <f>(E8/t1a!J8)*100</f>
        <v>0</v>
      </c>
      <c r="K8" s="75">
        <f t="shared" si="4"/>
        <v>0</v>
      </c>
      <c r="L8" s="171"/>
      <c r="P8" s="119"/>
    </row>
    <row r="9" spans="1:17" s="87" customFormat="1" ht="15.75" customHeight="1" x14ac:dyDescent="0.2">
      <c r="A9" s="73">
        <v>4</v>
      </c>
      <c r="B9" s="74" t="s">
        <v>16</v>
      </c>
      <c r="C9" s="75">
        <v>0.76</v>
      </c>
      <c r="D9" s="75">
        <v>0.67</v>
      </c>
      <c r="E9" s="75">
        <v>0.73</v>
      </c>
      <c r="F9" s="75">
        <f t="shared" si="2"/>
        <v>-3.0000000000000027E-2</v>
      </c>
      <c r="G9" s="76">
        <f t="shared" si="3"/>
        <v>-3.947368421052635</v>
      </c>
      <c r="H9" s="75">
        <f>(C9/t1a!H9)*100</f>
        <v>1.4065842951161913E-2</v>
      </c>
      <c r="I9" s="75">
        <f>(D9/t1a!I9)*100</f>
        <v>1.4084625475093338E-2</v>
      </c>
      <c r="J9" s="75">
        <f>(E9/t1a!J9)*100</f>
        <v>1.1696937165014942E-2</v>
      </c>
      <c r="K9" s="75">
        <f t="shared" si="4"/>
        <v>-2.3689057861469714E-3</v>
      </c>
      <c r="L9" s="171"/>
      <c r="P9" s="119"/>
    </row>
    <row r="10" spans="1:17" s="87" customFormat="1" ht="15.75" customHeight="1" x14ac:dyDescent="0.2">
      <c r="A10" s="73">
        <v>5</v>
      </c>
      <c r="B10" s="74" t="s">
        <v>17</v>
      </c>
      <c r="C10" s="75">
        <v>0</v>
      </c>
      <c r="D10" s="75">
        <v>0</v>
      </c>
      <c r="E10" s="75">
        <v>0</v>
      </c>
      <c r="F10" s="75">
        <f t="shared" si="2"/>
        <v>0</v>
      </c>
      <c r="G10" s="76">
        <f t="shared" si="3"/>
        <v>0</v>
      </c>
      <c r="H10" s="75">
        <f>(C10/t1a!H10)*100</f>
        <v>0</v>
      </c>
      <c r="I10" s="75">
        <f>(D10/t1a!I10)*100</f>
        <v>0</v>
      </c>
      <c r="J10" s="75">
        <f>(E10/t1a!J10)*100</f>
        <v>0</v>
      </c>
      <c r="K10" s="75">
        <f t="shared" si="4"/>
        <v>0</v>
      </c>
      <c r="L10" s="171"/>
      <c r="P10" s="119"/>
    </row>
    <row r="11" spans="1:17" s="87" customFormat="1" ht="15.75" customHeight="1" x14ac:dyDescent="0.2">
      <c r="A11" s="73">
        <v>6</v>
      </c>
      <c r="B11" s="74" t="s">
        <v>18</v>
      </c>
      <c r="C11" s="75">
        <v>0</v>
      </c>
      <c r="D11" s="75">
        <v>0</v>
      </c>
      <c r="E11" s="75">
        <v>0</v>
      </c>
      <c r="F11" s="75">
        <f t="shared" si="2"/>
        <v>0</v>
      </c>
      <c r="G11" s="76">
        <f t="shared" si="3"/>
        <v>0</v>
      </c>
      <c r="H11" s="75">
        <f>(C11/t1a!H11)*100</f>
        <v>0</v>
      </c>
      <c r="I11" s="75">
        <f>(D11/t1a!I11)*100</f>
        <v>0</v>
      </c>
      <c r="J11" s="75">
        <f>(E11/t1a!J11)*100</f>
        <v>0</v>
      </c>
      <c r="K11" s="75">
        <f t="shared" si="4"/>
        <v>0</v>
      </c>
      <c r="L11" s="171"/>
      <c r="P11" s="119"/>
    </row>
    <row r="12" spans="1:17" s="87" customFormat="1" ht="15.75" customHeight="1" x14ac:dyDescent="0.2">
      <c r="A12" s="73">
        <v>7</v>
      </c>
      <c r="B12" s="74" t="s">
        <v>19</v>
      </c>
      <c r="C12" s="75">
        <v>0</v>
      </c>
      <c r="D12" s="75">
        <v>0</v>
      </c>
      <c r="E12" s="75">
        <v>0</v>
      </c>
      <c r="F12" s="75">
        <f t="shared" si="2"/>
        <v>0</v>
      </c>
      <c r="G12" s="76">
        <f t="shared" si="3"/>
        <v>0</v>
      </c>
      <c r="H12" s="75">
        <f>(C12/t1a!H12)*100</f>
        <v>0</v>
      </c>
      <c r="I12" s="75">
        <f>(D12/t1a!I12)*100</f>
        <v>0</v>
      </c>
      <c r="J12" s="75">
        <f>(E12/t1a!J12)*100</f>
        <v>0</v>
      </c>
      <c r="K12" s="75">
        <f t="shared" si="4"/>
        <v>0</v>
      </c>
      <c r="L12" s="171"/>
      <c r="P12" s="119"/>
    </row>
    <row r="13" spans="1:17" s="87" customFormat="1" ht="15.75" customHeight="1" x14ac:dyDescent="0.2">
      <c r="A13" s="73">
        <v>8</v>
      </c>
      <c r="B13" s="74" t="s">
        <v>20</v>
      </c>
      <c r="C13" s="75">
        <v>0</v>
      </c>
      <c r="D13" s="75">
        <v>0</v>
      </c>
      <c r="E13" s="75">
        <v>0</v>
      </c>
      <c r="F13" s="75">
        <f t="shared" si="2"/>
        <v>0</v>
      </c>
      <c r="G13" s="76">
        <f t="shared" si="3"/>
        <v>0</v>
      </c>
      <c r="H13" s="75">
        <f>(C13/t1a!H13)*100</f>
        <v>0</v>
      </c>
      <c r="I13" s="75">
        <f>(D13/t1a!I13)*100</f>
        <v>0</v>
      </c>
      <c r="J13" s="75">
        <f>(E13/t1a!J13)*100</f>
        <v>0</v>
      </c>
      <c r="K13" s="75">
        <f t="shared" si="4"/>
        <v>0</v>
      </c>
      <c r="L13" s="171"/>
      <c r="P13" s="119"/>
    </row>
    <row r="14" spans="1:17" s="87" customFormat="1" ht="15.75" customHeight="1" x14ac:dyDescent="0.2">
      <c r="A14" s="73">
        <v>9</v>
      </c>
      <c r="B14" s="74" t="s">
        <v>21</v>
      </c>
      <c r="C14" s="75">
        <v>0</v>
      </c>
      <c r="D14" s="75">
        <v>0</v>
      </c>
      <c r="E14" s="75">
        <v>0</v>
      </c>
      <c r="F14" s="75">
        <f t="shared" si="2"/>
        <v>0</v>
      </c>
      <c r="G14" s="76">
        <f t="shared" si="3"/>
        <v>0</v>
      </c>
      <c r="H14" s="75">
        <f>(C14/t1a!H14)*100</f>
        <v>0</v>
      </c>
      <c r="I14" s="75">
        <f>(D14/t1a!I14)*100</f>
        <v>0</v>
      </c>
      <c r="J14" s="75">
        <f>(E14/t1a!J14)*100</f>
        <v>0</v>
      </c>
      <c r="K14" s="75">
        <f t="shared" si="4"/>
        <v>0</v>
      </c>
      <c r="L14" s="171"/>
      <c r="P14" s="119"/>
    </row>
    <row r="15" spans="1:17" s="87" customFormat="1" ht="15.75" customHeight="1" x14ac:dyDescent="0.2">
      <c r="A15" s="73">
        <v>10</v>
      </c>
      <c r="B15" s="74" t="s">
        <v>22</v>
      </c>
      <c r="C15" s="75">
        <v>0.09</v>
      </c>
      <c r="D15" s="75">
        <v>0.09</v>
      </c>
      <c r="E15" s="75">
        <v>0</v>
      </c>
      <c r="F15" s="75">
        <f t="shared" si="2"/>
        <v>-0.09</v>
      </c>
      <c r="G15" s="76">
        <f t="shared" si="3"/>
        <v>-100</v>
      </c>
      <c r="H15" s="75">
        <f>(C15/t1a!H15)*100</f>
        <v>2.0025909076142512E-4</v>
      </c>
      <c r="I15" s="75">
        <f>(D15/t1a!I15)*100</f>
        <v>2.1113690891342608E-4</v>
      </c>
      <c r="J15" s="75">
        <f>(E15/t1a!J15)*100</f>
        <v>0</v>
      </c>
      <c r="K15" s="75">
        <f t="shared" si="4"/>
        <v>-2.0025909076142512E-4</v>
      </c>
      <c r="L15" s="171"/>
      <c r="P15" s="119"/>
    </row>
    <row r="16" spans="1:17" s="87" customFormat="1" ht="15.75" customHeight="1" x14ac:dyDescent="0.2">
      <c r="A16" s="73">
        <v>11</v>
      </c>
      <c r="B16" s="74" t="s">
        <v>23</v>
      </c>
      <c r="C16" s="75">
        <v>0</v>
      </c>
      <c r="D16" s="75">
        <v>0.01</v>
      </c>
      <c r="E16" s="75">
        <v>0</v>
      </c>
      <c r="F16" s="75">
        <f t="shared" si="2"/>
        <v>0</v>
      </c>
      <c r="G16" s="76">
        <f t="shared" si="3"/>
        <v>0</v>
      </c>
      <c r="H16" s="75">
        <f>(C16/t1a!H16)*100</f>
        <v>0</v>
      </c>
      <c r="I16" s="75">
        <f>(D16/t1a!I16)*100</f>
        <v>2.7501313187704716E-4</v>
      </c>
      <c r="J16" s="75">
        <f>(E16/t1a!J16)*100</f>
        <v>0</v>
      </c>
      <c r="K16" s="75">
        <f t="shared" si="4"/>
        <v>0</v>
      </c>
      <c r="L16" s="171"/>
      <c r="P16" s="119"/>
    </row>
    <row r="17" spans="1:16" s="87" customFormat="1" ht="15.75" customHeight="1" x14ac:dyDescent="0.2">
      <c r="A17" s="73">
        <v>12</v>
      </c>
      <c r="B17" s="74" t="s">
        <v>24</v>
      </c>
      <c r="C17" s="75">
        <v>0.04</v>
      </c>
      <c r="D17" s="75">
        <v>0.05</v>
      </c>
      <c r="E17" s="75">
        <v>0.02</v>
      </c>
      <c r="F17" s="75">
        <f t="shared" si="2"/>
        <v>-0.02</v>
      </c>
      <c r="G17" s="76">
        <f t="shared" si="3"/>
        <v>-50</v>
      </c>
      <c r="H17" s="75">
        <f>(C17/t1a!H17)*100</f>
        <v>7.8165456730534355E-4</v>
      </c>
      <c r="I17" s="75">
        <f>(D17/t1a!I17)*100</f>
        <v>1.0109853669977981E-3</v>
      </c>
      <c r="J17" s="75">
        <f>(E17/t1a!J17)*100</f>
        <v>3.4173021424775788E-4</v>
      </c>
      <c r="K17" s="75">
        <f t="shared" si="4"/>
        <v>-4.3992435305758567E-4</v>
      </c>
      <c r="L17" s="171"/>
      <c r="P17" s="119"/>
    </row>
    <row r="18" spans="1:16" s="29" customFormat="1" ht="15.75" customHeight="1" x14ac:dyDescent="0.25">
      <c r="A18" s="165" t="s">
        <v>25</v>
      </c>
      <c r="B18" s="166"/>
      <c r="C18" s="77">
        <f>SUM(C6:C17)</f>
        <v>1.9900000000000002</v>
      </c>
      <c r="D18" s="77">
        <f>SUM(D6:D17)</f>
        <v>2.1999999999999993</v>
      </c>
      <c r="E18" s="77">
        <f>SUM(E6:E17)</f>
        <v>1.6600000000000001</v>
      </c>
      <c r="F18" s="77">
        <f t="shared" si="2"/>
        <v>-0.33000000000000007</v>
      </c>
      <c r="G18" s="78">
        <f t="shared" si="3"/>
        <v>-16.582914572864325</v>
      </c>
      <c r="H18" s="77">
        <f>(C18/t1a!H18)*100</f>
        <v>1.8801050402403887E-3</v>
      </c>
      <c r="I18" s="77">
        <f>(D18/t1a!I18)*100</f>
        <v>2.2015714817236534E-3</v>
      </c>
      <c r="J18" s="77">
        <f>(E18/t1a!J18)*100</f>
        <v>1.4195325975137657E-3</v>
      </c>
      <c r="K18" s="77">
        <f t="shared" si="4"/>
        <v>-4.6057244272662296E-4</v>
      </c>
      <c r="L18" s="172"/>
      <c r="P18" s="116"/>
    </row>
    <row r="19" spans="1:16" s="87" customFormat="1" ht="15.75" customHeight="1" x14ac:dyDescent="0.2">
      <c r="A19" s="73">
        <v>13</v>
      </c>
      <c r="B19" s="74" t="s">
        <v>26</v>
      </c>
      <c r="C19" s="75">
        <v>0</v>
      </c>
      <c r="D19" s="75">
        <v>0</v>
      </c>
      <c r="E19" s="75">
        <v>0</v>
      </c>
      <c r="F19" s="75">
        <f t="shared" si="2"/>
        <v>0</v>
      </c>
      <c r="G19" s="76">
        <f t="shared" si="3"/>
        <v>0</v>
      </c>
      <c r="H19" s="75">
        <f>(C19/t1a!H19)*100</f>
        <v>0</v>
      </c>
      <c r="I19" s="75">
        <f>(D19/t1a!I19)*100</f>
        <v>0</v>
      </c>
      <c r="J19" s="75">
        <f>(E19/t1a!J19)*100</f>
        <v>0</v>
      </c>
      <c r="K19" s="75">
        <f t="shared" si="4"/>
        <v>0</v>
      </c>
      <c r="L19" s="171"/>
      <c r="P19" s="119"/>
    </row>
    <row r="20" spans="1:16" s="87" customFormat="1" ht="15.75" customHeight="1" x14ac:dyDescent="0.2">
      <c r="A20" s="73">
        <v>14</v>
      </c>
      <c r="B20" s="74" t="s">
        <v>27</v>
      </c>
      <c r="C20" s="75">
        <v>0</v>
      </c>
      <c r="D20" s="75">
        <v>0</v>
      </c>
      <c r="E20" s="75">
        <v>0</v>
      </c>
      <c r="F20" s="75">
        <f t="shared" si="2"/>
        <v>0</v>
      </c>
      <c r="G20" s="76">
        <f t="shared" si="3"/>
        <v>0</v>
      </c>
      <c r="H20" s="75">
        <f>(C20/t1a!H20)*100</f>
        <v>0</v>
      </c>
      <c r="I20" s="75">
        <f>(D20/t1a!I20)*100</f>
        <v>0</v>
      </c>
      <c r="J20" s="75">
        <f>(E20/t1a!J20)*100</f>
        <v>0</v>
      </c>
      <c r="K20" s="75">
        <f t="shared" si="4"/>
        <v>0</v>
      </c>
      <c r="L20" s="171"/>
      <c r="P20" s="119"/>
    </row>
    <row r="21" spans="1:16" s="87" customFormat="1" ht="15.75" customHeight="1" x14ac:dyDescent="0.2">
      <c r="A21" s="73">
        <v>15</v>
      </c>
      <c r="B21" s="74" t="s">
        <v>28</v>
      </c>
      <c r="C21" s="75">
        <v>0</v>
      </c>
      <c r="D21" s="75">
        <v>0</v>
      </c>
      <c r="E21" s="75">
        <v>0</v>
      </c>
      <c r="F21" s="75">
        <f t="shared" si="2"/>
        <v>0</v>
      </c>
      <c r="G21" s="76">
        <f t="shared" si="3"/>
        <v>0</v>
      </c>
      <c r="H21" s="75">
        <f>(C21/t1a!H21)*100</f>
        <v>0</v>
      </c>
      <c r="I21" s="75">
        <f>(D21/t1a!I21)*100</f>
        <v>0</v>
      </c>
      <c r="J21" s="75">
        <f>(E21/t1a!J21)*100</f>
        <v>0</v>
      </c>
      <c r="K21" s="75">
        <f t="shared" si="4"/>
        <v>0</v>
      </c>
      <c r="L21" s="171"/>
      <c r="P21" s="119"/>
    </row>
    <row r="22" spans="1:16" s="87" customFormat="1" ht="15.75" customHeight="1" x14ac:dyDescent="0.2">
      <c r="A22" s="73">
        <v>16</v>
      </c>
      <c r="B22" s="74" t="s">
        <v>29</v>
      </c>
      <c r="C22" s="75">
        <v>0</v>
      </c>
      <c r="D22" s="75">
        <v>0</v>
      </c>
      <c r="E22" s="75">
        <v>0</v>
      </c>
      <c r="F22" s="75">
        <f t="shared" si="2"/>
        <v>0</v>
      </c>
      <c r="G22" s="76">
        <f t="shared" si="3"/>
        <v>0</v>
      </c>
      <c r="H22" s="75">
        <f>(C22/t1a!H22)*100</f>
        <v>0</v>
      </c>
      <c r="I22" s="75">
        <f>(D22/t1a!I22)*100</f>
        <v>0</v>
      </c>
      <c r="J22" s="75">
        <f>(E22/t1a!J22)*100</f>
        <v>0</v>
      </c>
      <c r="K22" s="75">
        <f t="shared" si="4"/>
        <v>0</v>
      </c>
      <c r="L22" s="171"/>
      <c r="P22" s="119"/>
    </row>
    <row r="23" spans="1:16" s="87" customFormat="1" ht="15.75" customHeight="1" x14ac:dyDescent="0.2">
      <c r="A23" s="73">
        <v>17</v>
      </c>
      <c r="B23" s="74" t="s">
        <v>30</v>
      </c>
      <c r="C23" s="75">
        <v>0</v>
      </c>
      <c r="D23" s="75">
        <v>0</v>
      </c>
      <c r="E23" s="75">
        <v>0</v>
      </c>
      <c r="F23" s="75">
        <f t="shared" si="2"/>
        <v>0</v>
      </c>
      <c r="G23" s="76">
        <f t="shared" si="3"/>
        <v>0</v>
      </c>
      <c r="H23" s="75">
        <f>(C23/t1a!H23)*100</f>
        <v>0</v>
      </c>
      <c r="I23" s="75">
        <f>(D23/t1a!I23)*100</f>
        <v>0</v>
      </c>
      <c r="J23" s="75">
        <f>(E23/t1a!J23)*100</f>
        <v>0</v>
      </c>
      <c r="K23" s="75">
        <f t="shared" si="4"/>
        <v>0</v>
      </c>
      <c r="L23" s="171"/>
      <c r="P23" s="119"/>
    </row>
    <row r="24" spans="1:16" s="87" customFormat="1" ht="15.75" customHeight="1" x14ac:dyDescent="0.2">
      <c r="A24" s="73">
        <v>18</v>
      </c>
      <c r="B24" s="74" t="s">
        <v>31</v>
      </c>
      <c r="C24" s="75">
        <v>0</v>
      </c>
      <c r="D24" s="75">
        <v>0</v>
      </c>
      <c r="E24" s="75">
        <v>0</v>
      </c>
      <c r="F24" s="75">
        <f t="shared" si="2"/>
        <v>0</v>
      </c>
      <c r="G24" s="76">
        <f t="shared" si="3"/>
        <v>0</v>
      </c>
      <c r="H24" s="75">
        <f>(C24/t1a!H24)*100</f>
        <v>0</v>
      </c>
      <c r="I24" s="75">
        <f>(D24/t1a!I24)*100</f>
        <v>0</v>
      </c>
      <c r="J24" s="75">
        <f>(E24/t1a!J24)*100</f>
        <v>0</v>
      </c>
      <c r="K24" s="75">
        <f t="shared" si="4"/>
        <v>0</v>
      </c>
      <c r="L24" s="171"/>
      <c r="P24" s="119"/>
    </row>
    <row r="25" spans="1:16" s="87" customFormat="1" ht="15.75" customHeight="1" x14ac:dyDescent="0.2">
      <c r="A25" s="73">
        <v>19</v>
      </c>
      <c r="B25" s="74" t="s">
        <v>32</v>
      </c>
      <c r="C25" s="75">
        <v>0</v>
      </c>
      <c r="D25" s="75">
        <v>0</v>
      </c>
      <c r="E25" s="75">
        <v>0</v>
      </c>
      <c r="F25" s="75">
        <f t="shared" si="2"/>
        <v>0</v>
      </c>
      <c r="G25" s="76">
        <f t="shared" si="3"/>
        <v>0</v>
      </c>
      <c r="H25" s="75">
        <f>(C25/t1a!H25)*100</f>
        <v>0</v>
      </c>
      <c r="I25" s="75">
        <f>(D25/t1a!I25)*100</f>
        <v>0</v>
      </c>
      <c r="J25" s="75">
        <f>(E25/t1a!J25)*100</f>
        <v>0</v>
      </c>
      <c r="K25" s="75">
        <f t="shared" si="4"/>
        <v>0</v>
      </c>
      <c r="L25" s="171"/>
      <c r="P25" s="119"/>
    </row>
    <row r="26" spans="1:16" s="87" customFormat="1" ht="15.75" customHeight="1" x14ac:dyDescent="0.2">
      <c r="A26" s="73">
        <v>20</v>
      </c>
      <c r="B26" s="74" t="s">
        <v>33</v>
      </c>
      <c r="C26" s="75">
        <v>0.05</v>
      </c>
      <c r="D26" s="75">
        <v>0.05</v>
      </c>
      <c r="E26" s="75">
        <v>0</v>
      </c>
      <c r="F26" s="75">
        <f t="shared" si="2"/>
        <v>-0.05</v>
      </c>
      <c r="G26" s="76">
        <f t="shared" si="3"/>
        <v>-100</v>
      </c>
      <c r="H26" s="75">
        <f>(C26/t1a!H26)*100</f>
        <v>1.0223422679231935E-3</v>
      </c>
      <c r="I26" s="75">
        <f>(D26/t1a!I26)*100</f>
        <v>1.0313552626964992E-3</v>
      </c>
      <c r="J26" s="75">
        <f>(E26/t1a!J26)*100</f>
        <v>0</v>
      </c>
      <c r="K26" s="75">
        <f t="shared" si="4"/>
        <v>-1.0223422679231935E-3</v>
      </c>
      <c r="L26" s="171"/>
      <c r="P26" s="119"/>
    </row>
    <row r="27" spans="1:16" s="87" customFormat="1" ht="15.75" customHeight="1" x14ac:dyDescent="0.2">
      <c r="A27" s="73">
        <v>21</v>
      </c>
      <c r="B27" s="74" t="s">
        <v>34</v>
      </c>
      <c r="C27" s="75">
        <v>0</v>
      </c>
      <c r="D27" s="75">
        <v>0</v>
      </c>
      <c r="E27" s="75">
        <v>0</v>
      </c>
      <c r="F27" s="75">
        <f t="shared" si="2"/>
        <v>0</v>
      </c>
      <c r="G27" s="76">
        <f t="shared" si="3"/>
        <v>0</v>
      </c>
      <c r="H27" s="75">
        <f>(C27/t1a!H27)*100</f>
        <v>0</v>
      </c>
      <c r="I27" s="75">
        <f>(D27/t1a!I27)*100</f>
        <v>0</v>
      </c>
      <c r="J27" s="75">
        <f>(E27/t1a!J27)*100</f>
        <v>0</v>
      </c>
      <c r="K27" s="75">
        <f t="shared" si="4"/>
        <v>0</v>
      </c>
      <c r="L27" s="171"/>
      <c r="P27" s="119"/>
    </row>
    <row r="28" spans="1:16" s="87" customFormat="1" ht="15.75" customHeight="1" x14ac:dyDescent="0.2">
      <c r="A28" s="73">
        <v>22</v>
      </c>
      <c r="B28" s="74" t="s">
        <v>35</v>
      </c>
      <c r="C28" s="75">
        <v>0</v>
      </c>
      <c r="D28" s="75">
        <v>0</v>
      </c>
      <c r="E28" s="75">
        <v>0</v>
      </c>
      <c r="F28" s="75">
        <f t="shared" si="2"/>
        <v>0</v>
      </c>
      <c r="G28" s="76">
        <f t="shared" si="3"/>
        <v>0</v>
      </c>
      <c r="H28" s="75">
        <f>(C28/t1a!H28)*100</f>
        <v>0</v>
      </c>
      <c r="I28" s="75">
        <f>(D28/t1a!I28)*100</f>
        <v>0</v>
      </c>
      <c r="J28" s="75">
        <f>(E28/t1a!J28)*100</f>
        <v>0</v>
      </c>
      <c r="K28" s="75">
        <f t="shared" si="4"/>
        <v>0</v>
      </c>
      <c r="L28" s="171"/>
      <c r="P28" s="119"/>
    </row>
    <row r="29" spans="1:16" s="87" customFormat="1" ht="15.75" customHeight="1" x14ac:dyDescent="0.2">
      <c r="A29" s="73">
        <v>23</v>
      </c>
      <c r="B29" s="74" t="s">
        <v>36</v>
      </c>
      <c r="C29" s="75">
        <v>0</v>
      </c>
      <c r="D29" s="75">
        <v>0</v>
      </c>
      <c r="E29" s="75">
        <v>0</v>
      </c>
      <c r="F29" s="75">
        <f t="shared" si="2"/>
        <v>0</v>
      </c>
      <c r="G29" s="76">
        <f t="shared" si="3"/>
        <v>0</v>
      </c>
      <c r="H29" s="75">
        <f>(C29/t1a!H29)*100</f>
        <v>0</v>
      </c>
      <c r="I29" s="75">
        <f>(D29/t1a!I29)*100</f>
        <v>0</v>
      </c>
      <c r="J29" s="75">
        <f>(E29/t1a!J29)*100</f>
        <v>0</v>
      </c>
      <c r="K29" s="75">
        <f t="shared" si="4"/>
        <v>0</v>
      </c>
      <c r="L29" s="171"/>
      <c r="P29" s="119"/>
    </row>
    <row r="30" spans="1:16" s="87" customFormat="1" ht="15.75" customHeight="1" x14ac:dyDescent="0.2">
      <c r="A30" s="73">
        <v>24</v>
      </c>
      <c r="B30" s="74" t="s">
        <v>37</v>
      </c>
      <c r="C30" s="75">
        <v>0</v>
      </c>
      <c r="D30" s="75">
        <v>0</v>
      </c>
      <c r="E30" s="75">
        <v>0</v>
      </c>
      <c r="F30" s="75">
        <f t="shared" si="2"/>
        <v>0</v>
      </c>
      <c r="G30" s="76">
        <f t="shared" si="3"/>
        <v>0</v>
      </c>
      <c r="H30" s="75">
        <f>(C30/t1a!H30)*100</f>
        <v>0</v>
      </c>
      <c r="I30" s="75">
        <f>(D30/t1a!I30)*100</f>
        <v>0</v>
      </c>
      <c r="J30" s="75">
        <f>(E30/t1a!J30)*100</f>
        <v>0</v>
      </c>
      <c r="K30" s="75">
        <f t="shared" si="4"/>
        <v>0</v>
      </c>
      <c r="L30" s="171"/>
      <c r="P30" s="119"/>
    </row>
    <row r="31" spans="1:16" s="87" customFormat="1" ht="15.75" customHeight="1" x14ac:dyDescent="0.2">
      <c r="A31" s="73">
        <v>25</v>
      </c>
      <c r="B31" s="74" t="s">
        <v>38</v>
      </c>
      <c r="C31" s="75">
        <v>0</v>
      </c>
      <c r="D31" s="75">
        <v>0</v>
      </c>
      <c r="E31" s="75">
        <v>0</v>
      </c>
      <c r="F31" s="75">
        <f t="shared" si="2"/>
        <v>0</v>
      </c>
      <c r="G31" s="76">
        <f t="shared" si="3"/>
        <v>0</v>
      </c>
      <c r="H31" s="75">
        <f>(C31/t1a!H31)*100</f>
        <v>0</v>
      </c>
      <c r="I31" s="75">
        <f>(D31/t1a!I31)*100</f>
        <v>0</v>
      </c>
      <c r="J31" s="75">
        <f>(E31/t1a!J31)*100</f>
        <v>0</v>
      </c>
      <c r="K31" s="75">
        <f t="shared" si="4"/>
        <v>0</v>
      </c>
      <c r="L31" s="171"/>
      <c r="P31" s="119"/>
    </row>
    <row r="32" spans="1:16" s="87" customFormat="1" ht="15.75" customHeight="1" x14ac:dyDescent="0.2">
      <c r="A32" s="73">
        <v>26</v>
      </c>
      <c r="B32" s="74" t="s">
        <v>39</v>
      </c>
      <c r="C32" s="75">
        <v>0</v>
      </c>
      <c r="D32" s="75">
        <v>0</v>
      </c>
      <c r="E32" s="75">
        <v>0</v>
      </c>
      <c r="F32" s="75">
        <f t="shared" si="2"/>
        <v>0</v>
      </c>
      <c r="G32" s="76">
        <f t="shared" si="3"/>
        <v>0</v>
      </c>
      <c r="H32" s="75">
        <f>(C32/t1a!H32)*100</f>
        <v>0</v>
      </c>
      <c r="I32" s="75">
        <f>(D32/t1a!I32)*100</f>
        <v>0</v>
      </c>
      <c r="J32" s="75">
        <f>(E32/t1a!J32)*100</f>
        <v>0</v>
      </c>
      <c r="K32" s="75">
        <f t="shared" si="4"/>
        <v>0</v>
      </c>
      <c r="L32" s="171"/>
      <c r="P32" s="119"/>
    </row>
    <row r="33" spans="1:16" s="87" customFormat="1" ht="15.75" customHeight="1" x14ac:dyDescent="0.2">
      <c r="A33" s="73">
        <v>27</v>
      </c>
      <c r="B33" s="74" t="s">
        <v>40</v>
      </c>
      <c r="C33" s="75">
        <v>0</v>
      </c>
      <c r="D33" s="75">
        <v>0</v>
      </c>
      <c r="E33" s="75">
        <v>0</v>
      </c>
      <c r="F33" s="75">
        <f t="shared" si="2"/>
        <v>0</v>
      </c>
      <c r="G33" s="76">
        <f t="shared" si="3"/>
        <v>0</v>
      </c>
      <c r="H33" s="75">
        <f>(C33/t1a!H33)*100</f>
        <v>0</v>
      </c>
      <c r="I33" s="75">
        <f>(D33/t1a!I33)*100</f>
        <v>0</v>
      </c>
      <c r="J33" s="75">
        <f>(E33/t1a!J33)*100</f>
        <v>0</v>
      </c>
      <c r="K33" s="75">
        <f t="shared" si="4"/>
        <v>0</v>
      </c>
      <c r="L33" s="171"/>
      <c r="P33" s="119"/>
    </row>
    <row r="34" spans="1:16" s="87" customFormat="1" ht="15.75" customHeight="1" x14ac:dyDescent="0.2">
      <c r="A34" s="73">
        <v>28</v>
      </c>
      <c r="B34" s="74" t="s">
        <v>41</v>
      </c>
      <c r="C34" s="75">
        <v>0</v>
      </c>
      <c r="D34" s="75">
        <v>0</v>
      </c>
      <c r="E34" s="75">
        <v>0</v>
      </c>
      <c r="F34" s="75">
        <f t="shared" si="2"/>
        <v>0</v>
      </c>
      <c r="G34" s="76">
        <f t="shared" si="3"/>
        <v>0</v>
      </c>
      <c r="H34" s="75">
        <f>(C34/t1a!H34)*100</f>
        <v>0</v>
      </c>
      <c r="I34" s="75">
        <f>(D34/t1a!I34)*100</f>
        <v>0</v>
      </c>
      <c r="J34" s="75">
        <f>(E34/t1a!J34)*100</f>
        <v>0</v>
      </c>
      <c r="K34" s="75">
        <f t="shared" si="4"/>
        <v>0</v>
      </c>
      <c r="L34" s="171"/>
      <c r="P34" s="119"/>
    </row>
    <row r="35" spans="1:16" s="87" customFormat="1" ht="15.75" customHeight="1" x14ac:dyDescent="0.2">
      <c r="A35" s="73">
        <v>29</v>
      </c>
      <c r="B35" s="74" t="s">
        <v>42</v>
      </c>
      <c r="C35" s="75">
        <v>0</v>
      </c>
      <c r="D35" s="75">
        <v>0</v>
      </c>
      <c r="E35" s="75">
        <v>0</v>
      </c>
      <c r="F35" s="75">
        <f t="shared" si="2"/>
        <v>0</v>
      </c>
      <c r="G35" s="76">
        <f t="shared" si="3"/>
        <v>0</v>
      </c>
      <c r="H35" s="75">
        <f>(C35/t1a!H35)*100</f>
        <v>0</v>
      </c>
      <c r="I35" s="75">
        <f>(D35/t1a!I35)*100</f>
        <v>0</v>
      </c>
      <c r="J35" s="75">
        <f>(E35/t1a!J35)*100</f>
        <v>0</v>
      </c>
      <c r="K35" s="75">
        <f t="shared" si="4"/>
        <v>0</v>
      </c>
      <c r="L35" s="171"/>
      <c r="P35" s="119"/>
    </row>
    <row r="36" spans="1:16" s="87" customFormat="1" ht="15.75" customHeight="1" x14ac:dyDescent="0.2">
      <c r="A36" s="73">
        <v>30</v>
      </c>
      <c r="B36" s="74" t="s">
        <v>43</v>
      </c>
      <c r="C36" s="75">
        <v>0</v>
      </c>
      <c r="D36" s="75">
        <v>0</v>
      </c>
      <c r="E36" s="75">
        <v>0</v>
      </c>
      <c r="F36" s="75">
        <f t="shared" si="2"/>
        <v>0</v>
      </c>
      <c r="G36" s="76">
        <f t="shared" si="3"/>
        <v>0</v>
      </c>
      <c r="H36" s="75">
        <f>(C36/t1a!H36)*100</f>
        <v>0</v>
      </c>
      <c r="I36" s="75">
        <f>(D36/t1a!I36)*100</f>
        <v>0</v>
      </c>
      <c r="J36" s="75">
        <f>(E36/t1a!J36)*100</f>
        <v>0</v>
      </c>
      <c r="K36" s="75">
        <f t="shared" si="4"/>
        <v>0</v>
      </c>
      <c r="L36" s="171"/>
      <c r="P36" s="119"/>
    </row>
    <row r="37" spans="1:16" s="87" customFormat="1" ht="15.75" customHeight="1" x14ac:dyDescent="0.2">
      <c r="A37" s="73">
        <v>31</v>
      </c>
      <c r="B37" s="74" t="s">
        <v>44</v>
      </c>
      <c r="C37" s="75">
        <v>0</v>
      </c>
      <c r="D37" s="75">
        <v>0</v>
      </c>
      <c r="E37" s="75">
        <v>0</v>
      </c>
      <c r="F37" s="75">
        <f t="shared" si="2"/>
        <v>0</v>
      </c>
      <c r="G37" s="76">
        <f t="shared" si="3"/>
        <v>0</v>
      </c>
      <c r="H37" s="75">
        <f>(C37/t1a!H37)*100</f>
        <v>0</v>
      </c>
      <c r="I37" s="75">
        <f>(D37/t1a!I37)*100</f>
        <v>0</v>
      </c>
      <c r="J37" s="75">
        <f>(E37/t1a!J37)*100</f>
        <v>0</v>
      </c>
      <c r="K37" s="75">
        <f t="shared" si="4"/>
        <v>0</v>
      </c>
      <c r="L37" s="171"/>
      <c r="P37" s="119"/>
    </row>
    <row r="38" spans="1:16" s="29" customFormat="1" ht="15.75" customHeight="1" x14ac:dyDescent="0.25">
      <c r="A38" s="165" t="s">
        <v>45</v>
      </c>
      <c r="B38" s="166"/>
      <c r="C38" s="77">
        <f>SUM(C19:C37)</f>
        <v>0.05</v>
      </c>
      <c r="D38" s="77">
        <f>SUM(D19:D37)</f>
        <v>0.05</v>
      </c>
      <c r="E38" s="77">
        <f>SUM(E19:E37)</f>
        <v>0</v>
      </c>
      <c r="F38" s="77">
        <f t="shared" si="2"/>
        <v>-0.05</v>
      </c>
      <c r="G38" s="78">
        <f t="shared" si="3"/>
        <v>-100</v>
      </c>
      <c r="H38" s="77">
        <f>(C38/t1a!H38)*100</f>
        <v>9.6008467178737461E-5</v>
      </c>
      <c r="I38" s="77">
        <f>(D38/t1a!I38)*100</f>
        <v>1.0543382751574074E-4</v>
      </c>
      <c r="J38" s="77">
        <f>(E38/t1a!J38)*100</f>
        <v>0</v>
      </c>
      <c r="K38" s="77">
        <f t="shared" si="4"/>
        <v>-9.6008467178737461E-5</v>
      </c>
      <c r="L38" s="172"/>
      <c r="P38" s="116"/>
    </row>
    <row r="39" spans="1:16" s="87" customFormat="1" ht="15.75" customHeight="1" x14ac:dyDescent="0.2">
      <c r="A39" s="73">
        <v>32</v>
      </c>
      <c r="B39" s="74" t="s">
        <v>46</v>
      </c>
      <c r="C39" s="75">
        <v>0</v>
      </c>
      <c r="D39" s="75">
        <v>0</v>
      </c>
      <c r="E39" s="75">
        <v>0</v>
      </c>
      <c r="F39" s="75">
        <f t="shared" si="2"/>
        <v>0</v>
      </c>
      <c r="G39" s="76">
        <f t="shared" si="3"/>
        <v>0</v>
      </c>
      <c r="H39" s="75">
        <f>(C39/t1a!H39)*100</f>
        <v>0</v>
      </c>
      <c r="I39" s="75">
        <f>(D39/t1a!I39)*100</f>
        <v>0</v>
      </c>
      <c r="J39" s="75">
        <f>(E39/t1a!J39)*100</f>
        <v>0</v>
      </c>
      <c r="K39" s="75">
        <f t="shared" si="4"/>
        <v>0</v>
      </c>
      <c r="L39" s="171"/>
      <c r="P39" s="119"/>
    </row>
    <row r="40" spans="1:16" s="29" customFormat="1" ht="15.75" customHeight="1" x14ac:dyDescent="0.25">
      <c r="A40" s="165" t="s">
        <v>47</v>
      </c>
      <c r="B40" s="166"/>
      <c r="C40" s="77">
        <f>SUM(C39:C39)</f>
        <v>0</v>
      </c>
      <c r="D40" s="77">
        <f>SUM(D39:D39)</f>
        <v>0</v>
      </c>
      <c r="E40" s="77">
        <f>SUM(E39:E39)</f>
        <v>0</v>
      </c>
      <c r="F40" s="77">
        <f t="shared" si="2"/>
        <v>0</v>
      </c>
      <c r="G40" s="78">
        <f t="shared" si="3"/>
        <v>0</v>
      </c>
      <c r="H40" s="77">
        <f>(C40/t1a!H40)*100</f>
        <v>0</v>
      </c>
      <c r="I40" s="77">
        <f>(D40/t1a!I40)*100</f>
        <v>0</v>
      </c>
      <c r="J40" s="77">
        <f>(E40/t1a!J40)*100</f>
        <v>0</v>
      </c>
      <c r="K40" s="77">
        <f t="shared" si="4"/>
        <v>0</v>
      </c>
      <c r="L40" s="172"/>
      <c r="P40" s="116"/>
    </row>
    <row r="41" spans="1:16" s="87" customFormat="1" ht="15.75" customHeight="1" x14ac:dyDescent="0.2">
      <c r="A41" s="73">
        <v>33</v>
      </c>
      <c r="B41" s="74" t="s">
        <v>48</v>
      </c>
      <c r="C41" s="75">
        <v>0</v>
      </c>
      <c r="D41" s="75">
        <v>0</v>
      </c>
      <c r="E41" s="75">
        <v>0</v>
      </c>
      <c r="F41" s="75">
        <f t="shared" si="2"/>
        <v>0</v>
      </c>
      <c r="G41" s="76">
        <f t="shared" si="3"/>
        <v>0</v>
      </c>
      <c r="H41" s="75">
        <f>(C41/t1a!H41)*100</f>
        <v>0</v>
      </c>
      <c r="I41" s="75">
        <f>(D41/t1a!I41)*100</f>
        <v>0</v>
      </c>
      <c r="J41" s="75">
        <f>(E41/t1a!J41)*100</f>
        <v>0</v>
      </c>
      <c r="K41" s="75">
        <f t="shared" si="4"/>
        <v>0</v>
      </c>
      <c r="L41" s="171"/>
      <c r="P41" s="119"/>
    </row>
    <row r="42" spans="1:16" s="29" customFormat="1" ht="15.75" customHeight="1" x14ac:dyDescent="0.25">
      <c r="A42" s="165" t="s">
        <v>49</v>
      </c>
      <c r="B42" s="166"/>
      <c r="C42" s="77">
        <f>SUM(C41:C41)</f>
        <v>0</v>
      </c>
      <c r="D42" s="77">
        <f>SUM(D41:D41)</f>
        <v>0</v>
      </c>
      <c r="E42" s="77">
        <f>SUM(E41:E41)</f>
        <v>0</v>
      </c>
      <c r="F42" s="77">
        <f t="shared" si="2"/>
        <v>0</v>
      </c>
      <c r="G42" s="78">
        <f t="shared" si="3"/>
        <v>0</v>
      </c>
      <c r="H42" s="77">
        <f>(C42/t1a!H42)*100</f>
        <v>0</v>
      </c>
      <c r="I42" s="77">
        <f>(D42/t1a!I42)*100</f>
        <v>0</v>
      </c>
      <c r="J42" s="77">
        <f>(E42/t1a!J42)*100</f>
        <v>0</v>
      </c>
      <c r="K42" s="77">
        <f t="shared" si="4"/>
        <v>0</v>
      </c>
      <c r="L42" s="172"/>
      <c r="P42" s="116"/>
    </row>
    <row r="43" spans="1:16" s="87" customFormat="1" ht="15.75" customHeight="1" x14ac:dyDescent="0.2">
      <c r="A43" s="73">
        <v>34</v>
      </c>
      <c r="B43" s="74" t="s">
        <v>50</v>
      </c>
      <c r="C43" s="75">
        <v>0</v>
      </c>
      <c r="D43" s="75">
        <v>0</v>
      </c>
      <c r="E43" s="75">
        <v>0</v>
      </c>
      <c r="F43" s="75">
        <f t="shared" si="2"/>
        <v>0</v>
      </c>
      <c r="G43" s="76">
        <f t="shared" si="3"/>
        <v>0</v>
      </c>
      <c r="H43" s="75">
        <f>(C43/t1a!H43)*100</f>
        <v>0</v>
      </c>
      <c r="I43" s="75">
        <f>(D43/t1a!I43)*100</f>
        <v>0</v>
      </c>
      <c r="J43" s="75">
        <f>(E43/t1a!J43)*100</f>
        <v>0</v>
      </c>
      <c r="K43" s="75">
        <f t="shared" si="4"/>
        <v>0</v>
      </c>
      <c r="L43" s="171"/>
      <c r="P43" s="119"/>
    </row>
    <row r="44" spans="1:16" s="87" customFormat="1" ht="15.75" customHeight="1" x14ac:dyDescent="0.2">
      <c r="A44" s="73">
        <v>35</v>
      </c>
      <c r="B44" s="74" t="s">
        <v>51</v>
      </c>
      <c r="C44" s="75">
        <v>0</v>
      </c>
      <c r="D44" s="75">
        <v>0</v>
      </c>
      <c r="E44" s="75">
        <v>0</v>
      </c>
      <c r="F44" s="75">
        <f t="shared" si="2"/>
        <v>0</v>
      </c>
      <c r="G44" s="76">
        <f t="shared" si="3"/>
        <v>0</v>
      </c>
      <c r="H44" s="75">
        <f>(C44/t1a!H44)*100</f>
        <v>0</v>
      </c>
      <c r="I44" s="75">
        <f>(D44/t1a!I44)*100</f>
        <v>0</v>
      </c>
      <c r="J44" s="75">
        <f>(E44/t1a!J44)*100</f>
        <v>0</v>
      </c>
      <c r="K44" s="75">
        <f t="shared" si="4"/>
        <v>0</v>
      </c>
      <c r="L44" s="171"/>
      <c r="P44" s="119"/>
    </row>
    <row r="45" spans="1:16" s="87" customFormat="1" ht="15.75" customHeight="1" x14ac:dyDescent="0.2">
      <c r="A45" s="73">
        <v>36</v>
      </c>
      <c r="B45" s="74" t="s">
        <v>52</v>
      </c>
      <c r="C45" s="75">
        <v>0</v>
      </c>
      <c r="D45" s="75">
        <v>0</v>
      </c>
      <c r="E45" s="75">
        <v>0</v>
      </c>
      <c r="F45" s="75">
        <f t="shared" si="2"/>
        <v>0</v>
      </c>
      <c r="G45" s="76">
        <f t="shared" si="3"/>
        <v>0</v>
      </c>
      <c r="H45" s="75">
        <f>(C45/t1a!H45)*100</f>
        <v>0</v>
      </c>
      <c r="I45" s="75">
        <f>(D45/t1a!I45)*100</f>
        <v>0</v>
      </c>
      <c r="J45" s="75">
        <f>(E45/t1a!J45)*100</f>
        <v>0</v>
      </c>
      <c r="K45" s="75">
        <f t="shared" si="4"/>
        <v>0</v>
      </c>
      <c r="L45" s="171"/>
      <c r="P45" s="119"/>
    </row>
    <row r="46" spans="1:16" s="87" customFormat="1" ht="15.75" customHeight="1" x14ac:dyDescent="0.2">
      <c r="A46" s="73">
        <v>37</v>
      </c>
      <c r="B46" s="74" t="s">
        <v>53</v>
      </c>
      <c r="C46" s="75">
        <v>0</v>
      </c>
      <c r="D46" s="75">
        <v>0</v>
      </c>
      <c r="E46" s="75">
        <v>0</v>
      </c>
      <c r="F46" s="75">
        <f t="shared" si="2"/>
        <v>0</v>
      </c>
      <c r="G46" s="76">
        <f t="shared" si="3"/>
        <v>0</v>
      </c>
      <c r="H46" s="75">
        <f>(C46/t1a!H46)*100</f>
        <v>0</v>
      </c>
      <c r="I46" s="75">
        <f>(D46/t1a!I46)*100</f>
        <v>0</v>
      </c>
      <c r="J46" s="75">
        <f>(E46/t1a!J46)*100</f>
        <v>0</v>
      </c>
      <c r="K46" s="75">
        <f t="shared" si="4"/>
        <v>0</v>
      </c>
      <c r="L46" s="171"/>
      <c r="P46" s="119"/>
    </row>
    <row r="47" spans="1:16" s="87" customFormat="1" ht="15.75" customHeight="1" x14ac:dyDescent="0.2">
      <c r="A47" s="73">
        <v>38</v>
      </c>
      <c r="B47" s="74" t="s">
        <v>54</v>
      </c>
      <c r="C47" s="75">
        <v>0</v>
      </c>
      <c r="D47" s="75">
        <v>0</v>
      </c>
      <c r="E47" s="75">
        <v>0</v>
      </c>
      <c r="F47" s="75">
        <f t="shared" si="2"/>
        <v>0</v>
      </c>
      <c r="G47" s="76">
        <f t="shared" si="3"/>
        <v>0</v>
      </c>
      <c r="H47" s="75">
        <f>(C47/t1a!H47)*100</f>
        <v>0</v>
      </c>
      <c r="I47" s="75">
        <f>(D47/t1a!I47)*100</f>
        <v>0</v>
      </c>
      <c r="J47" s="75">
        <f>(E47/t1a!J47)*100</f>
        <v>0</v>
      </c>
      <c r="K47" s="75">
        <f t="shared" si="4"/>
        <v>0</v>
      </c>
      <c r="L47" s="171"/>
      <c r="P47" s="119"/>
    </row>
    <row r="48" spans="1:16" s="87" customFormat="1" ht="15.75" customHeight="1" x14ac:dyDescent="0.2">
      <c r="A48" s="73">
        <v>39</v>
      </c>
      <c r="B48" s="74" t="s">
        <v>55</v>
      </c>
      <c r="C48" s="75">
        <v>0</v>
      </c>
      <c r="D48" s="75">
        <v>0</v>
      </c>
      <c r="E48" s="75">
        <v>0</v>
      </c>
      <c r="F48" s="75">
        <f t="shared" si="2"/>
        <v>0</v>
      </c>
      <c r="G48" s="76">
        <f t="shared" si="3"/>
        <v>0</v>
      </c>
      <c r="H48" s="75">
        <f>(C48/t1a!H48)*100</f>
        <v>0</v>
      </c>
      <c r="I48" s="75">
        <f>(D48/t1a!I48)*100</f>
        <v>0</v>
      </c>
      <c r="J48" s="75">
        <f>(E48/t1a!J48)*100</f>
        <v>0</v>
      </c>
      <c r="K48" s="75">
        <f t="shared" si="4"/>
        <v>0</v>
      </c>
      <c r="L48" s="171"/>
      <c r="P48" s="119"/>
    </row>
    <row r="49" spans="1:16" s="87" customFormat="1" ht="15.75" customHeight="1" x14ac:dyDescent="0.2">
      <c r="A49" s="73">
        <v>40</v>
      </c>
      <c r="B49" s="74" t="s">
        <v>56</v>
      </c>
      <c r="C49" s="75">
        <v>0</v>
      </c>
      <c r="D49" s="75">
        <v>0</v>
      </c>
      <c r="E49" s="75">
        <v>0</v>
      </c>
      <c r="F49" s="75">
        <f t="shared" si="2"/>
        <v>0</v>
      </c>
      <c r="G49" s="76">
        <f t="shared" si="3"/>
        <v>0</v>
      </c>
      <c r="H49" s="75">
        <f>(C49/t1a!H49)*100</f>
        <v>0</v>
      </c>
      <c r="I49" s="75">
        <f>(D49/t1a!I49)*100</f>
        <v>0</v>
      </c>
      <c r="J49" s="75">
        <f>(E49/t1a!J49)*100</f>
        <v>0</v>
      </c>
      <c r="K49" s="75">
        <f t="shared" si="4"/>
        <v>0</v>
      </c>
      <c r="L49" s="171"/>
      <c r="P49" s="119"/>
    </row>
    <row r="50" spans="1:16" s="87" customFormat="1" ht="15.75" customHeight="1" x14ac:dyDescent="0.2">
      <c r="A50" s="73">
        <v>41</v>
      </c>
      <c r="B50" s="74" t="s">
        <v>57</v>
      </c>
      <c r="C50" s="75">
        <v>0</v>
      </c>
      <c r="D50" s="75">
        <v>0</v>
      </c>
      <c r="E50" s="75">
        <v>0</v>
      </c>
      <c r="F50" s="75">
        <f t="shared" si="2"/>
        <v>0</v>
      </c>
      <c r="G50" s="76">
        <f t="shared" si="3"/>
        <v>0</v>
      </c>
      <c r="H50" s="75">
        <f>(C50/t1a!H50)*100</f>
        <v>0</v>
      </c>
      <c r="I50" s="75">
        <f>(D50/t1a!I50)*100</f>
        <v>0</v>
      </c>
      <c r="J50" s="75">
        <f>(E50/t1a!J50)*100</f>
        <v>0</v>
      </c>
      <c r="K50" s="75">
        <f t="shared" si="4"/>
        <v>0</v>
      </c>
      <c r="L50" s="171"/>
      <c r="P50" s="119"/>
    </row>
    <row r="51" spans="1:16" s="29" customFormat="1" ht="15.75" customHeight="1" x14ac:dyDescent="0.25">
      <c r="A51" s="165" t="s">
        <v>58</v>
      </c>
      <c r="B51" s="166"/>
      <c r="C51" s="77">
        <f>SUM(C43:C50)</f>
        <v>0</v>
      </c>
      <c r="D51" s="77">
        <f>SUM(D43:D50)</f>
        <v>0</v>
      </c>
      <c r="E51" s="77">
        <f>SUM(E43:E50)</f>
        <v>0</v>
      </c>
      <c r="F51" s="77">
        <f t="shared" si="2"/>
        <v>0</v>
      </c>
      <c r="G51" s="78">
        <f t="shared" si="3"/>
        <v>0</v>
      </c>
      <c r="H51" s="77">
        <f>(C51/t1a!H51)*100</f>
        <v>0</v>
      </c>
      <c r="I51" s="77">
        <f>(D51/t1a!I51)*100</f>
        <v>0</v>
      </c>
      <c r="J51" s="77">
        <f>(E51/t1a!J51)*100</f>
        <v>0</v>
      </c>
      <c r="K51" s="77">
        <f t="shared" si="4"/>
        <v>0</v>
      </c>
      <c r="L51" s="172"/>
      <c r="P51" s="116"/>
    </row>
    <row r="52" spans="1:16" s="87" customFormat="1" ht="15.75" customHeight="1" x14ac:dyDescent="0.2">
      <c r="A52" s="73">
        <v>42</v>
      </c>
      <c r="B52" s="74" t="s">
        <v>59</v>
      </c>
      <c r="C52" s="75">
        <v>0</v>
      </c>
      <c r="D52" s="75">
        <v>0</v>
      </c>
      <c r="E52" s="75">
        <v>0</v>
      </c>
      <c r="F52" s="75">
        <f t="shared" si="2"/>
        <v>0</v>
      </c>
      <c r="G52" s="76">
        <f t="shared" si="3"/>
        <v>0</v>
      </c>
      <c r="H52" s="76">
        <f t="shared" ref="H52:H58" si="5">IFERROR(G52/D52*100,0)</f>
        <v>0</v>
      </c>
      <c r="I52" s="76">
        <f t="shared" ref="I52:I58" si="6">IFERROR(H52/E52*100,0)</f>
        <v>0</v>
      </c>
      <c r="J52" s="76">
        <f t="shared" ref="J52:J58" si="7">IFERROR(I52/F52*100,0)</f>
        <v>0</v>
      </c>
      <c r="K52" s="75">
        <f t="shared" si="4"/>
        <v>0</v>
      </c>
      <c r="L52" s="171"/>
      <c r="P52" s="119"/>
    </row>
    <row r="53" spans="1:16" s="87" customFormat="1" ht="15.75" customHeight="1" x14ac:dyDescent="0.2">
      <c r="A53" s="73">
        <v>43</v>
      </c>
      <c r="B53" s="74" t="s">
        <v>60</v>
      </c>
      <c r="C53" s="75">
        <v>0</v>
      </c>
      <c r="D53" s="75">
        <v>0</v>
      </c>
      <c r="E53" s="75">
        <v>0</v>
      </c>
      <c r="F53" s="75">
        <f t="shared" si="2"/>
        <v>0</v>
      </c>
      <c r="G53" s="76">
        <f t="shared" si="3"/>
        <v>0</v>
      </c>
      <c r="H53" s="76">
        <f t="shared" si="5"/>
        <v>0</v>
      </c>
      <c r="I53" s="76">
        <f t="shared" si="6"/>
        <v>0</v>
      </c>
      <c r="J53" s="76">
        <f t="shared" si="7"/>
        <v>0</v>
      </c>
      <c r="K53" s="75">
        <f t="shared" si="4"/>
        <v>0</v>
      </c>
      <c r="L53" s="171"/>
      <c r="P53" s="119"/>
    </row>
    <row r="54" spans="1:16" s="87" customFormat="1" ht="15.75" customHeight="1" x14ac:dyDescent="0.2">
      <c r="A54" s="73">
        <v>44</v>
      </c>
      <c r="B54" s="74" t="s">
        <v>61</v>
      </c>
      <c r="C54" s="75">
        <v>0</v>
      </c>
      <c r="D54" s="75">
        <v>0</v>
      </c>
      <c r="E54" s="75">
        <v>0</v>
      </c>
      <c r="F54" s="75">
        <f t="shared" si="2"/>
        <v>0</v>
      </c>
      <c r="G54" s="76">
        <f t="shared" si="3"/>
        <v>0</v>
      </c>
      <c r="H54" s="76">
        <f t="shared" si="5"/>
        <v>0</v>
      </c>
      <c r="I54" s="76">
        <f t="shared" si="6"/>
        <v>0</v>
      </c>
      <c r="J54" s="76">
        <f t="shared" si="7"/>
        <v>0</v>
      </c>
      <c r="K54" s="75">
        <f t="shared" si="4"/>
        <v>0</v>
      </c>
      <c r="L54" s="171"/>
      <c r="P54" s="119"/>
    </row>
    <row r="55" spans="1:16" s="87" customFormat="1" ht="15.75" customHeight="1" x14ac:dyDescent="0.2">
      <c r="A55" s="73">
        <v>45</v>
      </c>
      <c r="B55" s="74" t="s">
        <v>62</v>
      </c>
      <c r="C55" s="75">
        <v>0</v>
      </c>
      <c r="D55" s="75">
        <v>0</v>
      </c>
      <c r="E55" s="75">
        <v>0</v>
      </c>
      <c r="F55" s="75">
        <f t="shared" si="2"/>
        <v>0</v>
      </c>
      <c r="G55" s="76">
        <f t="shared" si="3"/>
        <v>0</v>
      </c>
      <c r="H55" s="76">
        <f t="shared" si="5"/>
        <v>0</v>
      </c>
      <c r="I55" s="76">
        <f t="shared" si="6"/>
        <v>0</v>
      </c>
      <c r="J55" s="76">
        <f t="shared" si="7"/>
        <v>0</v>
      </c>
      <c r="K55" s="75">
        <f t="shared" si="4"/>
        <v>0</v>
      </c>
      <c r="L55" s="171"/>
      <c r="P55" s="119"/>
    </row>
    <row r="56" spans="1:16" s="87" customFormat="1" ht="15.75" customHeight="1" x14ac:dyDescent="0.2">
      <c r="A56" s="73">
        <v>46</v>
      </c>
      <c r="B56" s="74" t="s">
        <v>63</v>
      </c>
      <c r="C56" s="75">
        <v>0</v>
      </c>
      <c r="D56" s="75">
        <v>0</v>
      </c>
      <c r="E56" s="75">
        <v>0</v>
      </c>
      <c r="F56" s="75">
        <f t="shared" si="2"/>
        <v>0</v>
      </c>
      <c r="G56" s="76">
        <f t="shared" si="3"/>
        <v>0</v>
      </c>
      <c r="H56" s="76">
        <f t="shared" si="5"/>
        <v>0</v>
      </c>
      <c r="I56" s="76">
        <f t="shared" si="6"/>
        <v>0</v>
      </c>
      <c r="J56" s="76">
        <f t="shared" si="7"/>
        <v>0</v>
      </c>
      <c r="K56" s="75">
        <f t="shared" si="4"/>
        <v>0</v>
      </c>
      <c r="L56" s="171"/>
      <c r="P56" s="119"/>
    </row>
    <row r="57" spans="1:16" s="87" customFormat="1" ht="15.75" customHeight="1" x14ac:dyDescent="0.2">
      <c r="A57" s="73">
        <v>47</v>
      </c>
      <c r="B57" s="74" t="s">
        <v>64</v>
      </c>
      <c r="C57" s="75">
        <v>0</v>
      </c>
      <c r="D57" s="75">
        <v>0</v>
      </c>
      <c r="E57" s="75">
        <v>0</v>
      </c>
      <c r="F57" s="75">
        <f t="shared" si="2"/>
        <v>0</v>
      </c>
      <c r="G57" s="76">
        <f t="shared" si="3"/>
        <v>0</v>
      </c>
      <c r="H57" s="76">
        <f t="shared" si="5"/>
        <v>0</v>
      </c>
      <c r="I57" s="76">
        <f t="shared" si="6"/>
        <v>0</v>
      </c>
      <c r="J57" s="76">
        <f t="shared" si="7"/>
        <v>0</v>
      </c>
      <c r="K57" s="75">
        <f t="shared" si="4"/>
        <v>0</v>
      </c>
      <c r="L57" s="171"/>
      <c r="P57" s="119"/>
    </row>
    <row r="58" spans="1:16" s="29" customFormat="1" ht="15.75" customHeight="1" x14ac:dyDescent="0.25">
      <c r="A58" s="165" t="s">
        <v>65</v>
      </c>
      <c r="B58" s="166"/>
      <c r="C58" s="77">
        <f>SUM(C52:C57)</f>
        <v>0</v>
      </c>
      <c r="D58" s="77">
        <f>SUM(D52:D57)</f>
        <v>0</v>
      </c>
      <c r="E58" s="77">
        <f>SUM(E52:E57)</f>
        <v>0</v>
      </c>
      <c r="F58" s="77">
        <f t="shared" si="2"/>
        <v>0</v>
      </c>
      <c r="G58" s="78">
        <f t="shared" si="3"/>
        <v>0</v>
      </c>
      <c r="H58" s="76">
        <f t="shared" si="5"/>
        <v>0</v>
      </c>
      <c r="I58" s="76">
        <f t="shared" si="6"/>
        <v>0</v>
      </c>
      <c r="J58" s="76">
        <f t="shared" si="7"/>
        <v>0</v>
      </c>
      <c r="K58" s="77">
        <f t="shared" si="4"/>
        <v>0</v>
      </c>
      <c r="L58" s="172"/>
      <c r="P58" s="116"/>
    </row>
    <row r="59" spans="1:16" s="29" customFormat="1" ht="15.75" customHeight="1" x14ac:dyDescent="0.25">
      <c r="A59" s="165" t="s">
        <v>66</v>
      </c>
      <c r="B59" s="166"/>
      <c r="C59" s="77">
        <f>SUM(C18+C38+C40+C42+C51+C58)</f>
        <v>2.04</v>
      </c>
      <c r="D59" s="77">
        <f>SUM(D18+D38+D40+D42+D51+D58)</f>
        <v>2.2499999999999991</v>
      </c>
      <c r="E59" s="77">
        <f>SUM(E18+E38+E40+E42+E51+E58)</f>
        <v>1.6600000000000001</v>
      </c>
      <c r="F59" s="77">
        <f t="shared" si="2"/>
        <v>-0.37999999999999989</v>
      </c>
      <c r="G59" s="78">
        <f t="shared" si="3"/>
        <v>-18.627450980392151</v>
      </c>
      <c r="H59" s="77">
        <f>(C59/t1a!H59)*100</f>
        <v>1.1917727719296856E-3</v>
      </c>
      <c r="I59" s="77">
        <f>(D59/t1a!I59)*100</f>
        <v>1.3996955755436226E-3</v>
      </c>
      <c r="J59" s="77">
        <f>(E59/t1a!J59)*100</f>
        <v>8.3126726694846291E-4</v>
      </c>
      <c r="K59" s="77">
        <f t="shared" si="4"/>
        <v>-3.6050550498122264E-4</v>
      </c>
      <c r="L59" s="172"/>
      <c r="P59" s="116"/>
    </row>
    <row r="60" spans="1:16" x14ac:dyDescent="0.2">
      <c r="G60" s="23" t="str">
        <f t="shared" ref="G60" si="8">IF(C60=0,"",(E60-C60)/C60*100)</f>
        <v/>
      </c>
    </row>
  </sheetData>
  <mergeCells count="14">
    <mergeCell ref="L3:L59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1:B51"/>
    <mergeCell ref="A58:B58"/>
    <mergeCell ref="A59:B59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view="pageBreakPreview" zoomScale="60" zoomScaleNormal="103" workbookViewId="0">
      <selection activeCell="I13" sqref="I13"/>
    </sheetView>
  </sheetViews>
  <sheetFormatPr defaultRowHeight="12.75" x14ac:dyDescent="0.2"/>
  <cols>
    <col min="1" max="1" width="5.7109375" style="102" customWidth="1"/>
    <col min="2" max="2" width="37.140625" style="102" customWidth="1"/>
    <col min="3" max="6" width="12.7109375" style="102" customWidth="1"/>
    <col min="7" max="7" width="12.7109375" style="105" customWidth="1"/>
    <col min="8" max="10" width="12.7109375" style="102" customWidth="1"/>
    <col min="11" max="11" width="12.7109375" style="105" customWidth="1"/>
    <col min="12" max="15" width="12.7109375" style="102" customWidth="1"/>
    <col min="16" max="16" width="12.7109375" style="122" customWidth="1"/>
    <col min="17" max="17" width="12.7109375" style="102" customWidth="1"/>
    <col min="18" max="18" width="7.5703125" style="102" customWidth="1"/>
    <col min="19" max="224" width="9.140625" style="102" customWidth="1"/>
    <col min="225" max="16384" width="9.140625" style="102"/>
  </cols>
  <sheetData>
    <row r="1" spans="1:18" s="80" customFormat="1" ht="34.5" customHeight="1" x14ac:dyDescent="0.2">
      <c r="A1" s="80" t="s">
        <v>92</v>
      </c>
      <c r="C1" s="80" t="s">
        <v>214</v>
      </c>
      <c r="P1" s="117"/>
    </row>
    <row r="2" spans="1:18" s="56" customFormat="1" ht="15.95" customHeight="1" x14ac:dyDescent="0.25">
      <c r="A2" s="11"/>
      <c r="C2" s="201" t="s">
        <v>69</v>
      </c>
      <c r="D2" s="201"/>
      <c r="E2" s="201"/>
      <c r="F2" s="201"/>
      <c r="G2" s="201"/>
      <c r="H2" s="201"/>
      <c r="I2" s="201"/>
      <c r="J2" s="201"/>
      <c r="K2" s="201"/>
      <c r="L2" s="201"/>
      <c r="M2" s="29"/>
      <c r="N2" s="200" t="s">
        <v>2</v>
      </c>
      <c r="O2" s="200"/>
      <c r="P2" s="200"/>
      <c r="Q2" s="200"/>
    </row>
    <row r="3" spans="1:18" s="19" customFormat="1" ht="21.75" customHeight="1" x14ac:dyDescent="0.2">
      <c r="A3" s="174" t="s">
        <v>3</v>
      </c>
      <c r="B3" s="174" t="s">
        <v>4</v>
      </c>
      <c r="C3" s="184" t="s">
        <v>93</v>
      </c>
      <c r="D3" s="184"/>
      <c r="E3" s="184"/>
      <c r="F3" s="184"/>
      <c r="G3" s="184"/>
      <c r="H3" s="184" t="s">
        <v>94</v>
      </c>
      <c r="I3" s="184"/>
      <c r="J3" s="184"/>
      <c r="K3" s="184"/>
      <c r="L3" s="184"/>
      <c r="M3" s="184" t="s">
        <v>95</v>
      </c>
      <c r="N3" s="184"/>
      <c r="O3" s="184"/>
      <c r="P3" s="184"/>
      <c r="Q3" s="184"/>
      <c r="R3" s="198" t="s">
        <v>96</v>
      </c>
    </row>
    <row r="4" spans="1:18" s="103" customFormat="1" ht="63" customHeight="1" x14ac:dyDescent="0.2">
      <c r="A4" s="174"/>
      <c r="B4" s="174"/>
      <c r="C4" s="92" t="s">
        <v>8</v>
      </c>
      <c r="D4" s="92" t="s">
        <v>9</v>
      </c>
      <c r="E4" s="92" t="s">
        <v>10</v>
      </c>
      <c r="F4" s="186" t="s">
        <v>97</v>
      </c>
      <c r="G4" s="186"/>
      <c r="H4" s="92" t="str">
        <f>C4</f>
        <v>As on  31ST MAR 23</v>
      </c>
      <c r="I4" s="92" t="str">
        <f>D4</f>
        <v>As on 31ST DEC 22</v>
      </c>
      <c r="J4" s="92" t="str">
        <f>E4</f>
        <v>As on 31ST DEC 23</v>
      </c>
      <c r="K4" s="186" t="str">
        <f>F4</f>
        <v>GROWTH DURING THE YEAR 2015-16</v>
      </c>
      <c r="L4" s="186"/>
      <c r="M4" s="92" t="str">
        <f>C4</f>
        <v>As on  31ST MAR 23</v>
      </c>
      <c r="N4" s="92" t="str">
        <f>D4</f>
        <v>As on 31ST DEC 22</v>
      </c>
      <c r="O4" s="92" t="str">
        <f>E4</f>
        <v>As on 31ST DEC 23</v>
      </c>
      <c r="P4" s="186" t="str">
        <f>F4</f>
        <v>GROWTH DURING THE YEAR 2015-16</v>
      </c>
      <c r="Q4" s="186"/>
      <c r="R4" s="198"/>
    </row>
    <row r="5" spans="1:18" ht="23.25" customHeight="1" x14ac:dyDescent="0.2">
      <c r="A5" s="104"/>
      <c r="B5" s="104"/>
      <c r="C5" s="140" t="str">
        <f>RIGHT(C4,7)</f>
        <v xml:space="preserve"> MAR 23</v>
      </c>
      <c r="D5" s="140" t="str">
        <f t="shared" ref="D5:E5" si="0">RIGHT(D4,7)</f>
        <v xml:space="preserve"> DEC 22</v>
      </c>
      <c r="E5" s="140" t="str">
        <f t="shared" si="0"/>
        <v xml:space="preserve"> DEC 23</v>
      </c>
      <c r="F5" s="141" t="s">
        <v>11</v>
      </c>
      <c r="G5" s="141" t="s">
        <v>12</v>
      </c>
      <c r="H5" s="140" t="str">
        <f>RIGHT(H4,7)</f>
        <v xml:space="preserve"> MAR 23</v>
      </c>
      <c r="I5" s="140" t="str">
        <f t="shared" ref="I5:J5" si="1">RIGHT(I4,7)</f>
        <v xml:space="preserve"> DEC 22</v>
      </c>
      <c r="J5" s="140" t="str">
        <f t="shared" si="1"/>
        <v xml:space="preserve"> DEC 23</v>
      </c>
      <c r="K5" s="141" t="s">
        <v>11</v>
      </c>
      <c r="L5" s="141" t="s">
        <v>12</v>
      </c>
      <c r="M5" s="140" t="str">
        <f>RIGHT(M4,7)</f>
        <v xml:space="preserve"> MAR 23</v>
      </c>
      <c r="N5" s="140" t="str">
        <f t="shared" ref="N5:O5" si="2">RIGHT(N4,7)</f>
        <v xml:space="preserve"> DEC 22</v>
      </c>
      <c r="O5" s="140" t="str">
        <f t="shared" si="2"/>
        <v xml:space="preserve"> DEC 23</v>
      </c>
      <c r="P5" s="118" t="s">
        <v>11</v>
      </c>
      <c r="Q5" s="141" t="s">
        <v>12</v>
      </c>
      <c r="R5" s="198"/>
    </row>
    <row r="6" spans="1:18" s="87" customFormat="1" ht="15.75" customHeight="1" x14ac:dyDescent="0.2">
      <c r="A6" s="73">
        <v>1</v>
      </c>
      <c r="B6" s="74" t="s">
        <v>13</v>
      </c>
      <c r="C6" s="75">
        <v>0.67</v>
      </c>
      <c r="D6" s="75">
        <v>0.87</v>
      </c>
      <c r="E6" s="75">
        <v>0.44</v>
      </c>
      <c r="F6" s="75">
        <f>IFERROR((E6-C6),0)</f>
        <v>-0.23000000000000004</v>
      </c>
      <c r="G6" s="76">
        <f>IFERROR(F6/C6*100,0)</f>
        <v>-34.32835820895523</v>
      </c>
      <c r="H6" s="75">
        <v>1.18</v>
      </c>
      <c r="I6" s="75">
        <v>24.89</v>
      </c>
      <c r="J6" s="75">
        <v>0.23</v>
      </c>
      <c r="K6" s="75">
        <f>IFERROR((J6-H6),0)</f>
        <v>-0.95</v>
      </c>
      <c r="L6" s="76">
        <f>IFERROR(K6/H6*100,0)</f>
        <v>-80.508474576271183</v>
      </c>
      <c r="M6" s="75">
        <v>0</v>
      </c>
      <c r="N6" s="75">
        <v>0</v>
      </c>
      <c r="O6" s="75">
        <v>0</v>
      </c>
      <c r="P6" s="75">
        <f>IFERROR((O6-M6),0)</f>
        <v>0</v>
      </c>
      <c r="Q6" s="76">
        <f>IFERROR(P6/M6*100,0)</f>
        <v>0</v>
      </c>
      <c r="R6" s="199"/>
    </row>
    <row r="7" spans="1:18" s="87" customFormat="1" ht="15.75" customHeight="1" x14ac:dyDescent="0.2">
      <c r="A7" s="73">
        <v>2</v>
      </c>
      <c r="B7" s="74" t="s">
        <v>14</v>
      </c>
      <c r="C7" s="75">
        <v>0</v>
      </c>
      <c r="D7" s="75">
        <v>0</v>
      </c>
      <c r="E7" s="75">
        <v>0</v>
      </c>
      <c r="F7" s="75">
        <f t="shared" ref="F7:F59" si="3">IFERROR((E7-C7),0)</f>
        <v>0</v>
      </c>
      <c r="G7" s="76">
        <f t="shared" ref="G7:G59" si="4">IFERROR(F7/C7*100,0)</f>
        <v>0</v>
      </c>
      <c r="H7" s="75">
        <v>0.19</v>
      </c>
      <c r="I7" s="75">
        <v>0.22</v>
      </c>
      <c r="J7" s="75">
        <v>0.12</v>
      </c>
      <c r="K7" s="75">
        <f t="shared" ref="K7:K59" si="5">IFERROR((J7-H7),0)</f>
        <v>-7.0000000000000007E-2</v>
      </c>
      <c r="L7" s="76">
        <f t="shared" ref="L7:L59" si="6">IFERROR(K7/H7*100,0)</f>
        <v>-36.842105263157897</v>
      </c>
      <c r="M7" s="75">
        <v>0.2</v>
      </c>
      <c r="N7" s="75">
        <v>0.22</v>
      </c>
      <c r="O7" s="75">
        <v>0.14000000000000001</v>
      </c>
      <c r="P7" s="75">
        <f t="shared" ref="P7:P59" si="7">IFERROR((O7-M7),0)</f>
        <v>-0.06</v>
      </c>
      <c r="Q7" s="76">
        <f t="shared" ref="Q7:Q59" si="8">IFERROR(P7/M7*100,0)</f>
        <v>-30</v>
      </c>
      <c r="R7" s="199"/>
    </row>
    <row r="8" spans="1:18" s="87" customFormat="1" ht="15.75" customHeight="1" x14ac:dyDescent="0.2">
      <c r="A8" s="73">
        <v>3</v>
      </c>
      <c r="B8" s="74" t="s">
        <v>15</v>
      </c>
      <c r="C8" s="75">
        <v>68.87</v>
      </c>
      <c r="D8" s="75">
        <v>0</v>
      </c>
      <c r="E8" s="75">
        <v>0</v>
      </c>
      <c r="F8" s="75">
        <f t="shared" si="3"/>
        <v>-68.87</v>
      </c>
      <c r="G8" s="76">
        <f t="shared" si="4"/>
        <v>-100</v>
      </c>
      <c r="H8" s="75">
        <v>0</v>
      </c>
      <c r="I8" s="75">
        <v>0</v>
      </c>
      <c r="J8" s="75">
        <v>0</v>
      </c>
      <c r="K8" s="75">
        <f t="shared" si="5"/>
        <v>0</v>
      </c>
      <c r="L8" s="76">
        <f t="shared" si="6"/>
        <v>0</v>
      </c>
      <c r="M8" s="75">
        <v>0</v>
      </c>
      <c r="N8" s="75">
        <v>0</v>
      </c>
      <c r="O8" s="75">
        <v>0</v>
      </c>
      <c r="P8" s="75">
        <f t="shared" si="7"/>
        <v>0</v>
      </c>
      <c r="Q8" s="76">
        <f t="shared" si="8"/>
        <v>0</v>
      </c>
      <c r="R8" s="199"/>
    </row>
    <row r="9" spans="1:18" s="87" customFormat="1" ht="15.75" customHeight="1" x14ac:dyDescent="0.2">
      <c r="A9" s="73">
        <v>4</v>
      </c>
      <c r="B9" s="74" t="s">
        <v>16</v>
      </c>
      <c r="C9" s="75">
        <v>0</v>
      </c>
      <c r="D9" s="75">
        <v>0.01</v>
      </c>
      <c r="E9" s="75">
        <v>0</v>
      </c>
      <c r="F9" s="75">
        <f t="shared" si="3"/>
        <v>0</v>
      </c>
      <c r="G9" s="76">
        <f t="shared" si="4"/>
        <v>0</v>
      </c>
      <c r="H9" s="75">
        <v>0</v>
      </c>
      <c r="I9" s="75">
        <v>0</v>
      </c>
      <c r="J9" s="75">
        <v>0</v>
      </c>
      <c r="K9" s="75">
        <f t="shared" si="5"/>
        <v>0</v>
      </c>
      <c r="L9" s="76">
        <f t="shared" si="6"/>
        <v>0</v>
      </c>
      <c r="M9" s="75">
        <v>1.74</v>
      </c>
      <c r="N9" s="75">
        <v>2.17</v>
      </c>
      <c r="O9" s="75">
        <v>1.66</v>
      </c>
      <c r="P9" s="75">
        <f t="shared" si="7"/>
        <v>-8.0000000000000071E-2</v>
      </c>
      <c r="Q9" s="76">
        <f t="shared" si="8"/>
        <v>-4.5977011494252915</v>
      </c>
      <c r="R9" s="199"/>
    </row>
    <row r="10" spans="1:18" s="87" customFormat="1" ht="15.75" customHeight="1" x14ac:dyDescent="0.2">
      <c r="A10" s="73">
        <v>5</v>
      </c>
      <c r="B10" s="74" t="s">
        <v>17</v>
      </c>
      <c r="C10" s="75">
        <v>1.65</v>
      </c>
      <c r="D10" s="75">
        <v>1.72</v>
      </c>
      <c r="E10" s="75">
        <v>1.4</v>
      </c>
      <c r="F10" s="75">
        <f t="shared" si="3"/>
        <v>-0.25</v>
      </c>
      <c r="G10" s="76">
        <f t="shared" si="4"/>
        <v>-15.151515151515152</v>
      </c>
      <c r="H10" s="75">
        <v>0.09</v>
      </c>
      <c r="I10" s="75">
        <v>0.09</v>
      </c>
      <c r="J10" s="75">
        <v>0.08</v>
      </c>
      <c r="K10" s="75">
        <f t="shared" si="5"/>
        <v>-9.999999999999995E-3</v>
      </c>
      <c r="L10" s="76">
        <f t="shared" si="6"/>
        <v>-11.111111111111107</v>
      </c>
      <c r="M10" s="75">
        <v>0.05</v>
      </c>
      <c r="N10" s="75">
        <v>0.05</v>
      </c>
      <c r="O10" s="75">
        <v>0.04</v>
      </c>
      <c r="P10" s="75">
        <f t="shared" si="7"/>
        <v>-1.0000000000000002E-2</v>
      </c>
      <c r="Q10" s="76">
        <f t="shared" si="8"/>
        <v>-20.000000000000004</v>
      </c>
      <c r="R10" s="199"/>
    </row>
    <row r="11" spans="1:18" s="87" customFormat="1" ht="15.75" customHeight="1" x14ac:dyDescent="0.2">
      <c r="A11" s="73">
        <v>6</v>
      </c>
      <c r="B11" s="74" t="s">
        <v>18</v>
      </c>
      <c r="C11" s="75">
        <v>0</v>
      </c>
      <c r="D11" s="75">
        <v>0.87</v>
      </c>
      <c r="E11" s="75">
        <v>0</v>
      </c>
      <c r="F11" s="75">
        <f t="shared" si="3"/>
        <v>0</v>
      </c>
      <c r="G11" s="76">
        <f t="shared" si="4"/>
        <v>0</v>
      </c>
      <c r="H11" s="75">
        <v>0</v>
      </c>
      <c r="I11" s="75">
        <v>0.19</v>
      </c>
      <c r="J11" s="75">
        <v>0</v>
      </c>
      <c r="K11" s="75">
        <f t="shared" si="5"/>
        <v>0</v>
      </c>
      <c r="L11" s="76">
        <f t="shared" si="6"/>
        <v>0</v>
      </c>
      <c r="M11" s="75">
        <v>0</v>
      </c>
      <c r="N11" s="75">
        <v>0</v>
      </c>
      <c r="O11" s="75">
        <v>0</v>
      </c>
      <c r="P11" s="75">
        <f t="shared" si="7"/>
        <v>0</v>
      </c>
      <c r="Q11" s="76">
        <f t="shared" si="8"/>
        <v>0</v>
      </c>
      <c r="R11" s="199"/>
    </row>
    <row r="12" spans="1:18" s="87" customFormat="1" ht="15.75" customHeight="1" x14ac:dyDescent="0.2">
      <c r="A12" s="73">
        <v>7</v>
      </c>
      <c r="B12" s="74" t="s">
        <v>19</v>
      </c>
      <c r="C12" s="75">
        <v>0</v>
      </c>
      <c r="D12" s="75">
        <v>0</v>
      </c>
      <c r="E12" s="75">
        <v>0</v>
      </c>
      <c r="F12" s="75">
        <f t="shared" si="3"/>
        <v>0</v>
      </c>
      <c r="G12" s="76">
        <f t="shared" si="4"/>
        <v>0</v>
      </c>
      <c r="H12" s="75">
        <v>0</v>
      </c>
      <c r="I12" s="75">
        <v>0</v>
      </c>
      <c r="J12" s="75">
        <v>0</v>
      </c>
      <c r="K12" s="75">
        <f t="shared" si="5"/>
        <v>0</v>
      </c>
      <c r="L12" s="76">
        <f t="shared" si="6"/>
        <v>0</v>
      </c>
      <c r="M12" s="75">
        <v>0.25</v>
      </c>
      <c r="N12" s="75">
        <v>0.31</v>
      </c>
      <c r="O12" s="75">
        <v>0.59</v>
      </c>
      <c r="P12" s="75">
        <f t="shared" si="7"/>
        <v>0.33999999999999997</v>
      </c>
      <c r="Q12" s="76">
        <f t="shared" si="8"/>
        <v>136</v>
      </c>
      <c r="R12" s="199"/>
    </row>
    <row r="13" spans="1:18" s="87" customFormat="1" ht="15.75" customHeight="1" x14ac:dyDescent="0.2">
      <c r="A13" s="73">
        <v>8</v>
      </c>
      <c r="B13" s="74" t="s">
        <v>20</v>
      </c>
      <c r="C13" s="75">
        <v>0.46</v>
      </c>
      <c r="D13" s="75">
        <v>0.45</v>
      </c>
      <c r="E13" s="75">
        <v>0.47</v>
      </c>
      <c r="F13" s="75">
        <f t="shared" si="3"/>
        <v>9.9999999999999534E-3</v>
      </c>
      <c r="G13" s="76">
        <f t="shared" si="4"/>
        <v>2.1739130434782505</v>
      </c>
      <c r="H13" s="75">
        <v>0</v>
      </c>
      <c r="I13" s="75">
        <v>0</v>
      </c>
      <c r="J13" s="75">
        <v>0</v>
      </c>
      <c r="K13" s="75">
        <f t="shared" si="5"/>
        <v>0</v>
      </c>
      <c r="L13" s="76">
        <f t="shared" si="6"/>
        <v>0</v>
      </c>
      <c r="M13" s="75">
        <v>0.23</v>
      </c>
      <c r="N13" s="75">
        <v>0.01</v>
      </c>
      <c r="O13" s="75">
        <v>0.24</v>
      </c>
      <c r="P13" s="75">
        <f t="shared" si="7"/>
        <v>9.9999999999999811E-3</v>
      </c>
      <c r="Q13" s="76">
        <f t="shared" si="8"/>
        <v>4.3478260869565135</v>
      </c>
      <c r="R13" s="199"/>
    </row>
    <row r="14" spans="1:18" s="87" customFormat="1" ht="15.75" customHeight="1" x14ac:dyDescent="0.2">
      <c r="A14" s="73">
        <v>9</v>
      </c>
      <c r="B14" s="74" t="s">
        <v>21</v>
      </c>
      <c r="C14" s="75">
        <v>0.05</v>
      </c>
      <c r="D14" s="75">
        <v>0.06</v>
      </c>
      <c r="E14" s="75">
        <v>0.03</v>
      </c>
      <c r="F14" s="75">
        <f t="shared" si="3"/>
        <v>-2.0000000000000004E-2</v>
      </c>
      <c r="G14" s="76">
        <f t="shared" si="4"/>
        <v>-40.000000000000007</v>
      </c>
      <c r="H14" s="75">
        <v>0</v>
      </c>
      <c r="I14" s="75">
        <v>0</v>
      </c>
      <c r="J14" s="75">
        <v>0</v>
      </c>
      <c r="K14" s="75">
        <f t="shared" si="5"/>
        <v>0</v>
      </c>
      <c r="L14" s="76">
        <f t="shared" si="6"/>
        <v>0</v>
      </c>
      <c r="M14" s="75">
        <v>0.82</v>
      </c>
      <c r="N14" s="75">
        <v>1.5</v>
      </c>
      <c r="O14" s="75">
        <v>0.97</v>
      </c>
      <c r="P14" s="75">
        <f t="shared" si="7"/>
        <v>0.15000000000000002</v>
      </c>
      <c r="Q14" s="76">
        <f t="shared" si="8"/>
        <v>18.292682926829272</v>
      </c>
      <c r="R14" s="199"/>
    </row>
    <row r="15" spans="1:18" s="87" customFormat="1" ht="15.75" customHeight="1" x14ac:dyDescent="0.2">
      <c r="A15" s="73">
        <v>10</v>
      </c>
      <c r="B15" s="74" t="s">
        <v>22</v>
      </c>
      <c r="C15" s="75">
        <v>0</v>
      </c>
      <c r="D15" s="75">
        <v>0</v>
      </c>
      <c r="E15" s="75">
        <v>0</v>
      </c>
      <c r="F15" s="75">
        <f t="shared" si="3"/>
        <v>0</v>
      </c>
      <c r="G15" s="76">
        <f t="shared" si="4"/>
        <v>0</v>
      </c>
      <c r="H15" s="75">
        <v>0.01</v>
      </c>
      <c r="I15" s="75">
        <v>0.01</v>
      </c>
      <c r="J15" s="75">
        <v>0.01</v>
      </c>
      <c r="K15" s="75">
        <f t="shared" si="5"/>
        <v>0</v>
      </c>
      <c r="L15" s="76">
        <f t="shared" si="6"/>
        <v>0</v>
      </c>
      <c r="M15" s="75">
        <v>0</v>
      </c>
      <c r="N15" s="75">
        <v>0</v>
      </c>
      <c r="O15" s="75">
        <v>0</v>
      </c>
      <c r="P15" s="75">
        <f t="shared" si="7"/>
        <v>0</v>
      </c>
      <c r="Q15" s="76">
        <f t="shared" si="8"/>
        <v>0</v>
      </c>
      <c r="R15" s="199"/>
    </row>
    <row r="16" spans="1:18" s="87" customFormat="1" ht="15.75" customHeight="1" x14ac:dyDescent="0.2">
      <c r="A16" s="73">
        <v>11</v>
      </c>
      <c r="B16" s="74" t="s">
        <v>23</v>
      </c>
      <c r="C16" s="75">
        <v>54.58</v>
      </c>
      <c r="D16" s="75">
        <v>54.58</v>
      </c>
      <c r="E16" s="75">
        <v>54.58</v>
      </c>
      <c r="F16" s="75">
        <f t="shared" si="3"/>
        <v>0</v>
      </c>
      <c r="G16" s="76">
        <f t="shared" si="4"/>
        <v>0</v>
      </c>
      <c r="H16" s="75">
        <v>0</v>
      </c>
      <c r="I16" s="75">
        <v>0</v>
      </c>
      <c r="J16" s="75">
        <v>0</v>
      </c>
      <c r="K16" s="75">
        <f t="shared" si="5"/>
        <v>0</v>
      </c>
      <c r="L16" s="76">
        <f t="shared" si="6"/>
        <v>0</v>
      </c>
      <c r="M16" s="75">
        <v>70.180000000000007</v>
      </c>
      <c r="N16" s="75">
        <v>164.3</v>
      </c>
      <c r="O16" s="75">
        <v>14.95</v>
      </c>
      <c r="P16" s="75">
        <f t="shared" si="7"/>
        <v>-55.230000000000004</v>
      </c>
      <c r="Q16" s="76">
        <f t="shared" si="8"/>
        <v>-78.6976346537475</v>
      </c>
      <c r="R16" s="199"/>
    </row>
    <row r="17" spans="1:18" s="87" customFormat="1" ht="15.75" customHeight="1" x14ac:dyDescent="0.2">
      <c r="A17" s="73">
        <v>12</v>
      </c>
      <c r="B17" s="74" t="s">
        <v>24</v>
      </c>
      <c r="C17" s="75">
        <v>0.01</v>
      </c>
      <c r="D17" s="75">
        <v>0</v>
      </c>
      <c r="E17" s="75">
        <v>0</v>
      </c>
      <c r="F17" s="75">
        <f t="shared" si="3"/>
        <v>-0.01</v>
      </c>
      <c r="G17" s="76">
        <f t="shared" si="4"/>
        <v>-100</v>
      </c>
      <c r="H17" s="75">
        <v>0</v>
      </c>
      <c r="I17" s="75">
        <v>0</v>
      </c>
      <c r="J17" s="75">
        <v>0</v>
      </c>
      <c r="K17" s="75">
        <f t="shared" si="5"/>
        <v>0</v>
      </c>
      <c r="L17" s="76">
        <f t="shared" si="6"/>
        <v>0</v>
      </c>
      <c r="M17" s="75">
        <v>0.14000000000000001</v>
      </c>
      <c r="N17" s="75">
        <v>0.19</v>
      </c>
      <c r="O17" s="75">
        <v>0.1</v>
      </c>
      <c r="P17" s="75">
        <f t="shared" si="7"/>
        <v>-4.0000000000000008E-2</v>
      </c>
      <c r="Q17" s="76">
        <f t="shared" si="8"/>
        <v>-28.571428571428577</v>
      </c>
      <c r="R17" s="199"/>
    </row>
    <row r="18" spans="1:18" s="29" customFormat="1" ht="15.75" customHeight="1" x14ac:dyDescent="0.25">
      <c r="A18" s="165" t="s">
        <v>25</v>
      </c>
      <c r="B18" s="166"/>
      <c r="C18" s="77">
        <f>SUM(C6:C17)</f>
        <v>126.29</v>
      </c>
      <c r="D18" s="77">
        <f>SUM(D6:D17)</f>
        <v>58.56</v>
      </c>
      <c r="E18" s="77">
        <f>SUM(E6:E17)</f>
        <v>56.919999999999995</v>
      </c>
      <c r="F18" s="77">
        <f t="shared" si="3"/>
        <v>-69.37</v>
      </c>
      <c r="G18" s="78">
        <f t="shared" si="4"/>
        <v>-54.929131364320213</v>
      </c>
      <c r="H18" s="77">
        <f>SUM(H6:H17)</f>
        <v>1.47</v>
      </c>
      <c r="I18" s="77">
        <f>SUM(I6:I17)</f>
        <v>25.400000000000002</v>
      </c>
      <c r="J18" s="77">
        <f>SUM(J6:J17)</f>
        <v>0.44</v>
      </c>
      <c r="K18" s="77">
        <f t="shared" si="5"/>
        <v>-1.03</v>
      </c>
      <c r="L18" s="78">
        <f t="shared" si="6"/>
        <v>-70.068027210884352</v>
      </c>
      <c r="M18" s="77">
        <f>SUM(M6:M17)</f>
        <v>73.610000000000014</v>
      </c>
      <c r="N18" s="77">
        <f>SUM(N6:N17)</f>
        <v>168.75</v>
      </c>
      <c r="O18" s="77">
        <f>SUM(O6:O17)</f>
        <v>18.690000000000001</v>
      </c>
      <c r="P18" s="77">
        <f t="shared" si="7"/>
        <v>-54.920000000000016</v>
      </c>
      <c r="Q18" s="78">
        <f t="shared" si="8"/>
        <v>-74.60942806683876</v>
      </c>
      <c r="R18" s="199"/>
    </row>
    <row r="19" spans="1:18" s="87" customFormat="1" ht="15.75" customHeight="1" x14ac:dyDescent="0.2">
      <c r="A19" s="73">
        <v>13</v>
      </c>
      <c r="B19" s="74" t="s">
        <v>26</v>
      </c>
      <c r="C19" s="75">
        <v>0</v>
      </c>
      <c r="D19" s="75">
        <v>0</v>
      </c>
      <c r="E19" s="75">
        <v>0</v>
      </c>
      <c r="F19" s="75">
        <f t="shared" si="3"/>
        <v>0</v>
      </c>
      <c r="G19" s="76">
        <f t="shared" si="4"/>
        <v>0</v>
      </c>
      <c r="H19" s="75">
        <v>0</v>
      </c>
      <c r="I19" s="75">
        <v>0</v>
      </c>
      <c r="J19" s="75">
        <v>0</v>
      </c>
      <c r="K19" s="75">
        <f t="shared" si="5"/>
        <v>0</v>
      </c>
      <c r="L19" s="76">
        <f t="shared" si="6"/>
        <v>0</v>
      </c>
      <c r="M19" s="75">
        <v>47.15</v>
      </c>
      <c r="N19" s="75">
        <v>45.03</v>
      </c>
      <c r="O19" s="75">
        <v>46.68</v>
      </c>
      <c r="P19" s="75">
        <f t="shared" si="7"/>
        <v>-0.46999999999999886</v>
      </c>
      <c r="Q19" s="76">
        <f t="shared" si="8"/>
        <v>-0.99681866383881002</v>
      </c>
      <c r="R19" s="199"/>
    </row>
    <row r="20" spans="1:18" s="87" customFormat="1" ht="15.75" customHeight="1" x14ac:dyDescent="0.2">
      <c r="A20" s="73">
        <v>14</v>
      </c>
      <c r="B20" s="74" t="s">
        <v>27</v>
      </c>
      <c r="C20" s="75">
        <v>0</v>
      </c>
      <c r="D20" s="75">
        <v>0</v>
      </c>
      <c r="E20" s="75">
        <v>0</v>
      </c>
      <c r="F20" s="75">
        <f t="shared" si="3"/>
        <v>0</v>
      </c>
      <c r="G20" s="76">
        <f t="shared" si="4"/>
        <v>0</v>
      </c>
      <c r="H20" s="75">
        <v>0</v>
      </c>
      <c r="I20" s="75">
        <v>0</v>
      </c>
      <c r="J20" s="75">
        <v>0</v>
      </c>
      <c r="K20" s="75">
        <f t="shared" si="5"/>
        <v>0</v>
      </c>
      <c r="L20" s="76">
        <f t="shared" si="6"/>
        <v>0</v>
      </c>
      <c r="M20" s="75">
        <v>544.41999999999996</v>
      </c>
      <c r="N20" s="75">
        <v>530.70000000000005</v>
      </c>
      <c r="O20" s="75">
        <v>384.76</v>
      </c>
      <c r="P20" s="75">
        <f t="shared" si="7"/>
        <v>-159.65999999999997</v>
      </c>
      <c r="Q20" s="76">
        <f t="shared" si="8"/>
        <v>-29.3266228279637</v>
      </c>
      <c r="R20" s="199"/>
    </row>
    <row r="21" spans="1:18" s="87" customFormat="1" ht="15.75" customHeight="1" x14ac:dyDescent="0.2">
      <c r="A21" s="73">
        <v>15</v>
      </c>
      <c r="B21" s="74" t="s">
        <v>28</v>
      </c>
      <c r="C21" s="75">
        <v>0.68</v>
      </c>
      <c r="D21" s="75">
        <v>0.7</v>
      </c>
      <c r="E21" s="75">
        <v>0.62</v>
      </c>
      <c r="F21" s="75">
        <f t="shared" si="3"/>
        <v>-6.0000000000000053E-2</v>
      </c>
      <c r="G21" s="76">
        <f t="shared" si="4"/>
        <v>-8.8235294117647136</v>
      </c>
      <c r="H21" s="75">
        <v>0</v>
      </c>
      <c r="I21" s="75">
        <v>0</v>
      </c>
      <c r="J21" s="75">
        <v>0</v>
      </c>
      <c r="K21" s="75">
        <f t="shared" si="5"/>
        <v>0</v>
      </c>
      <c r="L21" s="76">
        <f t="shared" si="6"/>
        <v>0</v>
      </c>
      <c r="M21" s="75">
        <v>0</v>
      </c>
      <c r="N21" s="75">
        <v>0</v>
      </c>
      <c r="O21" s="75">
        <v>0</v>
      </c>
      <c r="P21" s="75">
        <f t="shared" si="7"/>
        <v>0</v>
      </c>
      <c r="Q21" s="76">
        <f t="shared" si="8"/>
        <v>0</v>
      </c>
      <c r="R21" s="199"/>
    </row>
    <row r="22" spans="1:18" s="87" customFormat="1" ht="15.75" customHeight="1" x14ac:dyDescent="0.2">
      <c r="A22" s="73">
        <v>16</v>
      </c>
      <c r="B22" s="74" t="s">
        <v>29</v>
      </c>
      <c r="C22" s="75">
        <v>1.22</v>
      </c>
      <c r="D22" s="75">
        <v>1.21</v>
      </c>
      <c r="E22" s="75">
        <v>1.19</v>
      </c>
      <c r="F22" s="75">
        <f t="shared" si="3"/>
        <v>-3.0000000000000027E-2</v>
      </c>
      <c r="G22" s="76">
        <f t="shared" si="4"/>
        <v>-2.4590163934426252</v>
      </c>
      <c r="H22" s="75">
        <v>0</v>
      </c>
      <c r="I22" s="75">
        <v>0</v>
      </c>
      <c r="J22" s="75">
        <v>0</v>
      </c>
      <c r="K22" s="75">
        <f t="shared" si="5"/>
        <v>0</v>
      </c>
      <c r="L22" s="76">
        <f t="shared" si="6"/>
        <v>0</v>
      </c>
      <c r="M22" s="75">
        <v>0.05</v>
      </c>
      <c r="N22" s="75">
        <v>0.05</v>
      </c>
      <c r="O22" s="75">
        <v>0.12</v>
      </c>
      <c r="P22" s="75">
        <f t="shared" si="7"/>
        <v>6.9999999999999993E-2</v>
      </c>
      <c r="Q22" s="76">
        <f t="shared" si="8"/>
        <v>139.99999999999997</v>
      </c>
      <c r="R22" s="199"/>
    </row>
    <row r="23" spans="1:18" s="87" customFormat="1" ht="15.75" customHeight="1" x14ac:dyDescent="0.2">
      <c r="A23" s="73">
        <v>17</v>
      </c>
      <c r="B23" s="74" t="s">
        <v>30</v>
      </c>
      <c r="C23" s="75">
        <v>0</v>
      </c>
      <c r="D23" s="75">
        <v>0</v>
      </c>
      <c r="E23" s="75">
        <v>0</v>
      </c>
      <c r="F23" s="75">
        <f t="shared" si="3"/>
        <v>0</v>
      </c>
      <c r="G23" s="76">
        <f t="shared" si="4"/>
        <v>0</v>
      </c>
      <c r="H23" s="75">
        <v>0</v>
      </c>
      <c r="I23" s="75">
        <v>0</v>
      </c>
      <c r="J23" s="75">
        <v>0</v>
      </c>
      <c r="K23" s="75">
        <f t="shared" si="5"/>
        <v>0</v>
      </c>
      <c r="L23" s="76">
        <f t="shared" si="6"/>
        <v>0</v>
      </c>
      <c r="M23" s="75">
        <v>9.3800000000000008</v>
      </c>
      <c r="N23" s="75">
        <v>2.92</v>
      </c>
      <c r="O23" s="75">
        <v>12.15</v>
      </c>
      <c r="P23" s="75">
        <f t="shared" si="7"/>
        <v>2.7699999999999996</v>
      </c>
      <c r="Q23" s="76">
        <f t="shared" si="8"/>
        <v>29.530916844349676</v>
      </c>
      <c r="R23" s="199"/>
    </row>
    <row r="24" spans="1:18" s="87" customFormat="1" ht="15.75" customHeight="1" x14ac:dyDescent="0.2">
      <c r="A24" s="73">
        <v>18</v>
      </c>
      <c r="B24" s="74" t="s">
        <v>31</v>
      </c>
      <c r="C24" s="75">
        <v>0.97</v>
      </c>
      <c r="D24" s="75">
        <v>1.19</v>
      </c>
      <c r="E24" s="75">
        <v>0</v>
      </c>
      <c r="F24" s="75">
        <f t="shared" si="3"/>
        <v>-0.97</v>
      </c>
      <c r="G24" s="76">
        <f t="shared" si="4"/>
        <v>-100</v>
      </c>
      <c r="H24" s="75">
        <v>0</v>
      </c>
      <c r="I24" s="75">
        <v>0</v>
      </c>
      <c r="J24" s="75">
        <v>0</v>
      </c>
      <c r="K24" s="75">
        <f t="shared" si="5"/>
        <v>0</v>
      </c>
      <c r="L24" s="76">
        <f t="shared" si="6"/>
        <v>0</v>
      </c>
      <c r="M24" s="75">
        <v>97.15</v>
      </c>
      <c r="N24" s="75">
        <v>90.27</v>
      </c>
      <c r="O24" s="75">
        <v>93.73</v>
      </c>
      <c r="P24" s="75">
        <f t="shared" si="7"/>
        <v>-3.4200000000000017</v>
      </c>
      <c r="Q24" s="76">
        <f t="shared" si="8"/>
        <v>-3.5203293875450345</v>
      </c>
      <c r="R24" s="199"/>
    </row>
    <row r="25" spans="1:18" s="87" customFormat="1" ht="15.75" customHeight="1" x14ac:dyDescent="0.2">
      <c r="A25" s="73">
        <v>19</v>
      </c>
      <c r="B25" s="74" t="s">
        <v>32</v>
      </c>
      <c r="C25" s="75">
        <v>0</v>
      </c>
      <c r="D25" s="75">
        <v>0</v>
      </c>
      <c r="E25" s="75">
        <v>0</v>
      </c>
      <c r="F25" s="75">
        <f t="shared" si="3"/>
        <v>0</v>
      </c>
      <c r="G25" s="76">
        <f t="shared" si="4"/>
        <v>0</v>
      </c>
      <c r="H25" s="75">
        <v>0</v>
      </c>
      <c r="I25" s="75">
        <v>0</v>
      </c>
      <c r="J25" s="75">
        <v>0</v>
      </c>
      <c r="K25" s="75">
        <f t="shared" si="5"/>
        <v>0</v>
      </c>
      <c r="L25" s="76">
        <f t="shared" si="6"/>
        <v>0</v>
      </c>
      <c r="M25" s="75">
        <v>26.3</v>
      </c>
      <c r="N25" s="75">
        <v>10.63</v>
      </c>
      <c r="O25" s="75">
        <v>46.05</v>
      </c>
      <c r="P25" s="75">
        <f t="shared" si="7"/>
        <v>19.749999999999996</v>
      </c>
      <c r="Q25" s="76">
        <f t="shared" si="8"/>
        <v>75.095057034220517</v>
      </c>
      <c r="R25" s="199"/>
    </row>
    <row r="26" spans="1:18" s="87" customFormat="1" ht="15.75" customHeight="1" x14ac:dyDescent="0.2">
      <c r="A26" s="73">
        <v>20</v>
      </c>
      <c r="B26" s="74" t="s">
        <v>33</v>
      </c>
      <c r="C26" s="75">
        <v>1.28</v>
      </c>
      <c r="D26" s="75">
        <v>2.61</v>
      </c>
      <c r="E26" s="75">
        <v>2.31</v>
      </c>
      <c r="F26" s="75">
        <f t="shared" si="3"/>
        <v>1.03</v>
      </c>
      <c r="G26" s="76">
        <f t="shared" si="4"/>
        <v>80.46875</v>
      </c>
      <c r="H26" s="75">
        <v>0</v>
      </c>
      <c r="I26" s="75">
        <v>0</v>
      </c>
      <c r="J26" s="75">
        <v>0</v>
      </c>
      <c r="K26" s="75">
        <f t="shared" si="5"/>
        <v>0</v>
      </c>
      <c r="L26" s="76">
        <f t="shared" si="6"/>
        <v>0</v>
      </c>
      <c r="M26" s="75">
        <v>0</v>
      </c>
      <c r="N26" s="75">
        <v>0.01</v>
      </c>
      <c r="O26" s="75">
        <v>0.01</v>
      </c>
      <c r="P26" s="75">
        <f t="shared" si="7"/>
        <v>0.01</v>
      </c>
      <c r="Q26" s="76">
        <f t="shared" si="8"/>
        <v>0</v>
      </c>
      <c r="R26" s="199"/>
    </row>
    <row r="27" spans="1:18" s="87" customFormat="1" ht="15.75" customHeight="1" x14ac:dyDescent="0.2">
      <c r="A27" s="73">
        <v>21</v>
      </c>
      <c r="B27" s="74" t="s">
        <v>34</v>
      </c>
      <c r="C27" s="75">
        <v>3.52</v>
      </c>
      <c r="D27" s="75">
        <v>4.17</v>
      </c>
      <c r="E27" s="75">
        <v>1.41</v>
      </c>
      <c r="F27" s="75">
        <f t="shared" si="3"/>
        <v>-2.1100000000000003</v>
      </c>
      <c r="G27" s="76">
        <f t="shared" si="4"/>
        <v>-59.94318181818182</v>
      </c>
      <c r="H27" s="75">
        <v>0</v>
      </c>
      <c r="I27" s="75">
        <v>0</v>
      </c>
      <c r="J27" s="75">
        <v>0</v>
      </c>
      <c r="K27" s="75">
        <f t="shared" si="5"/>
        <v>0</v>
      </c>
      <c r="L27" s="76">
        <f t="shared" si="6"/>
        <v>0</v>
      </c>
      <c r="M27" s="75">
        <v>0</v>
      </c>
      <c r="N27" s="75">
        <v>0</v>
      </c>
      <c r="O27" s="75">
        <v>0</v>
      </c>
      <c r="P27" s="75">
        <f t="shared" si="7"/>
        <v>0</v>
      </c>
      <c r="Q27" s="76">
        <f t="shared" si="8"/>
        <v>0</v>
      </c>
      <c r="R27" s="199"/>
    </row>
    <row r="28" spans="1:18" s="87" customFormat="1" ht="15.75" customHeight="1" x14ac:dyDescent="0.2">
      <c r="A28" s="73">
        <v>22</v>
      </c>
      <c r="B28" s="74" t="s">
        <v>35</v>
      </c>
      <c r="C28" s="75">
        <v>0</v>
      </c>
      <c r="D28" s="75">
        <v>0</v>
      </c>
      <c r="E28" s="75">
        <v>0</v>
      </c>
      <c r="F28" s="75">
        <f t="shared" si="3"/>
        <v>0</v>
      </c>
      <c r="G28" s="76">
        <f t="shared" si="4"/>
        <v>0</v>
      </c>
      <c r="H28" s="75">
        <v>0</v>
      </c>
      <c r="I28" s="75">
        <v>0</v>
      </c>
      <c r="J28" s="75">
        <v>0</v>
      </c>
      <c r="K28" s="75">
        <f t="shared" si="5"/>
        <v>0</v>
      </c>
      <c r="L28" s="76">
        <f t="shared" si="6"/>
        <v>0</v>
      </c>
      <c r="M28" s="75">
        <v>0.4</v>
      </c>
      <c r="N28" s="75">
        <v>0.47</v>
      </c>
      <c r="O28" s="75">
        <v>0.37</v>
      </c>
      <c r="P28" s="75">
        <f t="shared" si="7"/>
        <v>-3.0000000000000027E-2</v>
      </c>
      <c r="Q28" s="76">
        <f t="shared" si="8"/>
        <v>-7.5000000000000071</v>
      </c>
      <c r="R28" s="199"/>
    </row>
    <row r="29" spans="1:18" s="87" customFormat="1" ht="15.75" customHeight="1" x14ac:dyDescent="0.2">
      <c r="A29" s="73">
        <v>23</v>
      </c>
      <c r="B29" s="74" t="s">
        <v>36</v>
      </c>
      <c r="C29" s="75">
        <v>0</v>
      </c>
      <c r="D29" s="75">
        <v>0</v>
      </c>
      <c r="E29" s="75">
        <v>0</v>
      </c>
      <c r="F29" s="75">
        <f t="shared" si="3"/>
        <v>0</v>
      </c>
      <c r="G29" s="76">
        <f t="shared" si="4"/>
        <v>0</v>
      </c>
      <c r="H29" s="75">
        <v>0</v>
      </c>
      <c r="I29" s="75">
        <v>0</v>
      </c>
      <c r="J29" s="75">
        <v>0</v>
      </c>
      <c r="K29" s="75">
        <f t="shared" si="5"/>
        <v>0</v>
      </c>
      <c r="L29" s="76">
        <f t="shared" si="6"/>
        <v>0</v>
      </c>
      <c r="M29" s="75">
        <v>0.04</v>
      </c>
      <c r="N29" s="75">
        <v>0.04</v>
      </c>
      <c r="O29" s="75">
        <v>0.46</v>
      </c>
      <c r="P29" s="75">
        <f t="shared" si="7"/>
        <v>0.42000000000000004</v>
      </c>
      <c r="Q29" s="76">
        <f t="shared" si="8"/>
        <v>1050</v>
      </c>
      <c r="R29" s="199"/>
    </row>
    <row r="30" spans="1:18" s="87" customFormat="1" ht="15.75" customHeight="1" x14ac:dyDescent="0.2">
      <c r="A30" s="73">
        <v>24</v>
      </c>
      <c r="B30" s="74" t="s">
        <v>37</v>
      </c>
      <c r="C30" s="75">
        <v>7.37</v>
      </c>
      <c r="D30" s="75">
        <v>6.62</v>
      </c>
      <c r="E30" s="75">
        <v>7.67</v>
      </c>
      <c r="F30" s="75">
        <f t="shared" si="3"/>
        <v>0.29999999999999982</v>
      </c>
      <c r="G30" s="76">
        <f t="shared" si="4"/>
        <v>4.070556309362277</v>
      </c>
      <c r="H30" s="75">
        <v>0</v>
      </c>
      <c r="I30" s="75">
        <v>0</v>
      </c>
      <c r="J30" s="75">
        <v>0</v>
      </c>
      <c r="K30" s="75">
        <f t="shared" si="5"/>
        <v>0</v>
      </c>
      <c r="L30" s="76">
        <f t="shared" si="6"/>
        <v>0</v>
      </c>
      <c r="M30" s="75">
        <v>0.08</v>
      </c>
      <c r="N30" s="75">
        <v>0.08</v>
      </c>
      <c r="O30" s="75">
        <v>0.1</v>
      </c>
      <c r="P30" s="75">
        <f t="shared" si="7"/>
        <v>2.0000000000000004E-2</v>
      </c>
      <c r="Q30" s="76">
        <f t="shared" si="8"/>
        <v>25.000000000000007</v>
      </c>
      <c r="R30" s="199"/>
    </row>
    <row r="31" spans="1:18" s="87" customFormat="1" ht="15.75" customHeight="1" x14ac:dyDescent="0.2">
      <c r="A31" s="73">
        <v>25</v>
      </c>
      <c r="B31" s="74" t="s">
        <v>38</v>
      </c>
      <c r="C31" s="75">
        <v>0</v>
      </c>
      <c r="D31" s="75">
        <v>0</v>
      </c>
      <c r="E31" s="75">
        <v>0</v>
      </c>
      <c r="F31" s="75">
        <f t="shared" si="3"/>
        <v>0</v>
      </c>
      <c r="G31" s="76">
        <f t="shared" si="4"/>
        <v>0</v>
      </c>
      <c r="H31" s="75">
        <v>0</v>
      </c>
      <c r="I31" s="75">
        <v>0</v>
      </c>
      <c r="J31" s="75">
        <v>0</v>
      </c>
      <c r="K31" s="75">
        <f t="shared" si="5"/>
        <v>0</v>
      </c>
      <c r="L31" s="76">
        <f t="shared" si="6"/>
        <v>0</v>
      </c>
      <c r="M31" s="75">
        <v>0</v>
      </c>
      <c r="N31" s="75">
        <v>0</v>
      </c>
      <c r="O31" s="75">
        <v>0</v>
      </c>
      <c r="P31" s="75">
        <f t="shared" si="7"/>
        <v>0</v>
      </c>
      <c r="Q31" s="76">
        <f t="shared" si="8"/>
        <v>0</v>
      </c>
      <c r="R31" s="199"/>
    </row>
    <row r="32" spans="1:18" s="87" customFormat="1" ht="15.75" customHeight="1" x14ac:dyDescent="0.2">
      <c r="A32" s="73">
        <v>26</v>
      </c>
      <c r="B32" s="74" t="s">
        <v>39</v>
      </c>
      <c r="C32" s="75">
        <v>0</v>
      </c>
      <c r="D32" s="75">
        <v>0</v>
      </c>
      <c r="E32" s="75">
        <v>0</v>
      </c>
      <c r="F32" s="75">
        <f t="shared" si="3"/>
        <v>0</v>
      </c>
      <c r="G32" s="76">
        <f t="shared" si="4"/>
        <v>0</v>
      </c>
      <c r="H32" s="75">
        <v>0</v>
      </c>
      <c r="I32" s="75">
        <v>0</v>
      </c>
      <c r="J32" s="75">
        <v>0</v>
      </c>
      <c r="K32" s="75">
        <f t="shared" si="5"/>
        <v>0</v>
      </c>
      <c r="L32" s="76">
        <f t="shared" si="6"/>
        <v>0</v>
      </c>
      <c r="M32" s="75">
        <v>0.06</v>
      </c>
      <c r="N32" s="75">
        <v>0</v>
      </c>
      <c r="O32" s="75">
        <v>36.89</v>
      </c>
      <c r="P32" s="75">
        <f t="shared" si="7"/>
        <v>36.83</v>
      </c>
      <c r="Q32" s="76">
        <f t="shared" si="8"/>
        <v>61383.333333333336</v>
      </c>
      <c r="R32" s="199"/>
    </row>
    <row r="33" spans="1:18" s="87" customFormat="1" ht="15.75" customHeight="1" x14ac:dyDescent="0.2">
      <c r="A33" s="73">
        <v>27</v>
      </c>
      <c r="B33" s="74" t="s">
        <v>40</v>
      </c>
      <c r="C33" s="75">
        <v>0</v>
      </c>
      <c r="D33" s="75">
        <v>0</v>
      </c>
      <c r="E33" s="75">
        <v>0</v>
      </c>
      <c r="F33" s="75">
        <f t="shared" si="3"/>
        <v>0</v>
      </c>
      <c r="G33" s="76">
        <f t="shared" si="4"/>
        <v>0</v>
      </c>
      <c r="H33" s="75">
        <v>0</v>
      </c>
      <c r="I33" s="75">
        <v>0</v>
      </c>
      <c r="J33" s="75">
        <v>0</v>
      </c>
      <c r="K33" s="75">
        <f t="shared" si="5"/>
        <v>0</v>
      </c>
      <c r="L33" s="76">
        <f t="shared" si="6"/>
        <v>0</v>
      </c>
      <c r="M33" s="75">
        <v>0</v>
      </c>
      <c r="N33" s="75">
        <v>0</v>
      </c>
      <c r="O33" s="75">
        <v>0</v>
      </c>
      <c r="P33" s="75">
        <f t="shared" si="7"/>
        <v>0</v>
      </c>
      <c r="Q33" s="76">
        <f t="shared" si="8"/>
        <v>0</v>
      </c>
      <c r="R33" s="199"/>
    </row>
    <row r="34" spans="1:18" s="87" customFormat="1" ht="15.75" customHeight="1" x14ac:dyDescent="0.2">
      <c r="A34" s="73">
        <v>28</v>
      </c>
      <c r="B34" s="74" t="s">
        <v>41</v>
      </c>
      <c r="C34" s="75">
        <v>0</v>
      </c>
      <c r="D34" s="75">
        <v>0</v>
      </c>
      <c r="E34" s="75">
        <v>0</v>
      </c>
      <c r="F34" s="75">
        <f t="shared" si="3"/>
        <v>0</v>
      </c>
      <c r="G34" s="76">
        <f t="shared" si="4"/>
        <v>0</v>
      </c>
      <c r="H34" s="75">
        <v>0</v>
      </c>
      <c r="I34" s="75">
        <v>0</v>
      </c>
      <c r="J34" s="75">
        <v>0</v>
      </c>
      <c r="K34" s="75">
        <f t="shared" si="5"/>
        <v>0</v>
      </c>
      <c r="L34" s="76">
        <f t="shared" si="6"/>
        <v>0</v>
      </c>
      <c r="M34" s="75">
        <v>12.21</v>
      </c>
      <c r="N34" s="75">
        <v>6.69</v>
      </c>
      <c r="O34" s="75">
        <v>17.010000000000002</v>
      </c>
      <c r="P34" s="75">
        <f t="shared" si="7"/>
        <v>4.8000000000000007</v>
      </c>
      <c r="Q34" s="76">
        <f t="shared" si="8"/>
        <v>39.312039312039317</v>
      </c>
      <c r="R34" s="199"/>
    </row>
    <row r="35" spans="1:18" s="87" customFormat="1" ht="15.75" customHeight="1" x14ac:dyDescent="0.2">
      <c r="A35" s="73">
        <v>29</v>
      </c>
      <c r="B35" s="74" t="s">
        <v>42</v>
      </c>
      <c r="C35" s="75">
        <v>0</v>
      </c>
      <c r="D35" s="75">
        <v>0</v>
      </c>
      <c r="E35" s="75">
        <v>0</v>
      </c>
      <c r="F35" s="75">
        <f t="shared" si="3"/>
        <v>0</v>
      </c>
      <c r="G35" s="76">
        <f t="shared" si="4"/>
        <v>0</v>
      </c>
      <c r="H35" s="75">
        <v>7.0000000000000007E-2</v>
      </c>
      <c r="I35" s="75">
        <v>0.08</v>
      </c>
      <c r="J35" s="75">
        <v>0</v>
      </c>
      <c r="K35" s="75">
        <f t="shared" si="5"/>
        <v>-7.0000000000000007E-2</v>
      </c>
      <c r="L35" s="76">
        <f t="shared" si="6"/>
        <v>-100</v>
      </c>
      <c r="M35" s="75">
        <v>0</v>
      </c>
      <c r="N35" s="75">
        <v>0</v>
      </c>
      <c r="O35" s="75">
        <v>0</v>
      </c>
      <c r="P35" s="75">
        <f t="shared" si="7"/>
        <v>0</v>
      </c>
      <c r="Q35" s="76">
        <f t="shared" si="8"/>
        <v>0</v>
      </c>
      <c r="R35" s="199"/>
    </row>
    <row r="36" spans="1:18" s="87" customFormat="1" ht="15.75" customHeight="1" x14ac:dyDescent="0.2">
      <c r="A36" s="73">
        <v>30</v>
      </c>
      <c r="B36" s="74" t="s">
        <v>43</v>
      </c>
      <c r="C36" s="75">
        <v>0</v>
      </c>
      <c r="D36" s="75">
        <v>0</v>
      </c>
      <c r="E36" s="75">
        <v>0</v>
      </c>
      <c r="F36" s="75">
        <f t="shared" si="3"/>
        <v>0</v>
      </c>
      <c r="G36" s="76">
        <f t="shared" si="4"/>
        <v>0</v>
      </c>
      <c r="H36" s="75">
        <v>0</v>
      </c>
      <c r="I36" s="75">
        <v>0</v>
      </c>
      <c r="J36" s="75">
        <v>0</v>
      </c>
      <c r="K36" s="75">
        <f t="shared" si="5"/>
        <v>0</v>
      </c>
      <c r="L36" s="76">
        <f t="shared" si="6"/>
        <v>0</v>
      </c>
      <c r="M36" s="75">
        <v>0</v>
      </c>
      <c r="N36" s="75">
        <v>0</v>
      </c>
      <c r="O36" s="75">
        <v>0</v>
      </c>
      <c r="P36" s="75">
        <f t="shared" si="7"/>
        <v>0</v>
      </c>
      <c r="Q36" s="76">
        <f t="shared" si="8"/>
        <v>0</v>
      </c>
      <c r="R36" s="199"/>
    </row>
    <row r="37" spans="1:18" s="87" customFormat="1" ht="15.75" customHeight="1" x14ac:dyDescent="0.2">
      <c r="A37" s="73">
        <v>31</v>
      </c>
      <c r="B37" s="74" t="s">
        <v>44</v>
      </c>
      <c r="C37" s="75">
        <v>0</v>
      </c>
      <c r="D37" s="75">
        <v>0</v>
      </c>
      <c r="E37" s="75">
        <v>0</v>
      </c>
      <c r="F37" s="75">
        <f t="shared" si="3"/>
        <v>0</v>
      </c>
      <c r="G37" s="76">
        <f t="shared" si="4"/>
        <v>0</v>
      </c>
      <c r="H37" s="75">
        <v>0</v>
      </c>
      <c r="I37" s="75">
        <v>0</v>
      </c>
      <c r="J37" s="75">
        <v>0</v>
      </c>
      <c r="K37" s="75">
        <f t="shared" si="5"/>
        <v>0</v>
      </c>
      <c r="L37" s="76">
        <f t="shared" si="6"/>
        <v>0</v>
      </c>
      <c r="M37" s="75">
        <v>3.01</v>
      </c>
      <c r="N37" s="75">
        <v>3.72</v>
      </c>
      <c r="O37" s="75">
        <v>1.18</v>
      </c>
      <c r="P37" s="75">
        <f t="shared" si="7"/>
        <v>-1.8299999999999998</v>
      </c>
      <c r="Q37" s="76">
        <f t="shared" si="8"/>
        <v>-60.797342192691026</v>
      </c>
      <c r="R37" s="199"/>
    </row>
    <row r="38" spans="1:18" s="29" customFormat="1" ht="15.75" customHeight="1" x14ac:dyDescent="0.25">
      <c r="A38" s="165" t="s">
        <v>45</v>
      </c>
      <c r="B38" s="166"/>
      <c r="C38" s="77">
        <f>SUM(C19:C37)</f>
        <v>15.04</v>
      </c>
      <c r="D38" s="77">
        <f>SUM(D19:D37)</f>
        <v>16.5</v>
      </c>
      <c r="E38" s="77">
        <f>SUM(E19:E37)</f>
        <v>13.2</v>
      </c>
      <c r="F38" s="77">
        <f t="shared" si="3"/>
        <v>-1.8399999999999999</v>
      </c>
      <c r="G38" s="78">
        <f t="shared" si="4"/>
        <v>-12.23404255319149</v>
      </c>
      <c r="H38" s="77">
        <f>SUM(H19:H37)</f>
        <v>7.0000000000000007E-2</v>
      </c>
      <c r="I38" s="77">
        <f>SUM(I19:I37)</f>
        <v>0.08</v>
      </c>
      <c r="J38" s="77">
        <f>SUM(J19:J37)</f>
        <v>0</v>
      </c>
      <c r="K38" s="77">
        <f t="shared" si="5"/>
        <v>-7.0000000000000007E-2</v>
      </c>
      <c r="L38" s="78">
        <f t="shared" si="6"/>
        <v>-100</v>
      </c>
      <c r="M38" s="77">
        <f>SUM(M19:M37)</f>
        <v>740.24999999999977</v>
      </c>
      <c r="N38" s="77">
        <f>SUM(N19:N37)</f>
        <v>690.61</v>
      </c>
      <c r="O38" s="77">
        <f>SUM(O19:O37)</f>
        <v>639.50999999999988</v>
      </c>
      <c r="P38" s="77">
        <f t="shared" si="7"/>
        <v>-100.7399999999999</v>
      </c>
      <c r="Q38" s="78">
        <f t="shared" si="8"/>
        <v>-13.608915906788239</v>
      </c>
      <c r="R38" s="199"/>
    </row>
    <row r="39" spans="1:18" s="87" customFormat="1" ht="15.75" customHeight="1" x14ac:dyDescent="0.2">
      <c r="A39" s="73">
        <v>32</v>
      </c>
      <c r="B39" s="74" t="s">
        <v>46</v>
      </c>
      <c r="C39" s="75">
        <v>0</v>
      </c>
      <c r="D39" s="75">
        <v>0</v>
      </c>
      <c r="E39" s="75">
        <v>0</v>
      </c>
      <c r="F39" s="75">
        <f t="shared" si="3"/>
        <v>0</v>
      </c>
      <c r="G39" s="76">
        <f t="shared" si="4"/>
        <v>0</v>
      </c>
      <c r="H39" s="75">
        <v>0</v>
      </c>
      <c r="I39" s="75">
        <v>0</v>
      </c>
      <c r="J39" s="75">
        <v>0</v>
      </c>
      <c r="K39" s="75">
        <f t="shared" si="5"/>
        <v>0</v>
      </c>
      <c r="L39" s="76">
        <f t="shared" si="6"/>
        <v>0</v>
      </c>
      <c r="M39" s="75">
        <v>131.34</v>
      </c>
      <c r="N39" s="75">
        <v>133.35</v>
      </c>
      <c r="O39" s="75">
        <v>153.93</v>
      </c>
      <c r="P39" s="75">
        <f t="shared" si="7"/>
        <v>22.590000000000003</v>
      </c>
      <c r="Q39" s="76">
        <f t="shared" si="8"/>
        <v>17.199634536317955</v>
      </c>
      <c r="R39" s="199"/>
    </row>
    <row r="40" spans="1:18" s="29" customFormat="1" ht="15.75" customHeight="1" x14ac:dyDescent="0.25">
      <c r="A40" s="165" t="s">
        <v>47</v>
      </c>
      <c r="B40" s="166"/>
      <c r="C40" s="77">
        <f>SUM(C39:C39)</f>
        <v>0</v>
      </c>
      <c r="D40" s="77">
        <f>SUM(D39:D39)</f>
        <v>0</v>
      </c>
      <c r="E40" s="77">
        <f>SUM(E39:E39)</f>
        <v>0</v>
      </c>
      <c r="F40" s="77">
        <f t="shared" si="3"/>
        <v>0</v>
      </c>
      <c r="G40" s="78">
        <f t="shared" si="4"/>
        <v>0</v>
      </c>
      <c r="H40" s="77">
        <f>SUM(H39:H39)</f>
        <v>0</v>
      </c>
      <c r="I40" s="77">
        <f>SUM(I39:I39)</f>
        <v>0</v>
      </c>
      <c r="J40" s="77">
        <f>SUM(J39:J39)</f>
        <v>0</v>
      </c>
      <c r="K40" s="77">
        <f t="shared" si="5"/>
        <v>0</v>
      </c>
      <c r="L40" s="78">
        <f t="shared" si="6"/>
        <v>0</v>
      </c>
      <c r="M40" s="77">
        <f>SUM(M39:M39)</f>
        <v>131.34</v>
      </c>
      <c r="N40" s="77">
        <f>SUM(N39:N39)</f>
        <v>133.35</v>
      </c>
      <c r="O40" s="77">
        <f>SUM(O39:O39)</f>
        <v>153.93</v>
      </c>
      <c r="P40" s="77">
        <f t="shared" si="7"/>
        <v>22.590000000000003</v>
      </c>
      <c r="Q40" s="78">
        <f t="shared" si="8"/>
        <v>17.199634536317955</v>
      </c>
      <c r="R40" s="199"/>
    </row>
    <row r="41" spans="1:18" s="87" customFormat="1" ht="15.75" customHeight="1" x14ac:dyDescent="0.2">
      <c r="A41" s="73">
        <v>33</v>
      </c>
      <c r="B41" s="74" t="s">
        <v>48</v>
      </c>
      <c r="C41" s="75">
        <v>0</v>
      </c>
      <c r="D41" s="75">
        <v>0</v>
      </c>
      <c r="E41" s="75">
        <v>13.24</v>
      </c>
      <c r="F41" s="75">
        <f t="shared" si="3"/>
        <v>13.24</v>
      </c>
      <c r="G41" s="76">
        <f t="shared" si="4"/>
        <v>0</v>
      </c>
      <c r="H41" s="75">
        <v>0</v>
      </c>
      <c r="I41" s="75">
        <v>0</v>
      </c>
      <c r="J41" s="75">
        <v>3.36</v>
      </c>
      <c r="K41" s="75">
        <f t="shared" si="5"/>
        <v>3.36</v>
      </c>
      <c r="L41" s="76">
        <f t="shared" si="6"/>
        <v>0</v>
      </c>
      <c r="M41" s="75">
        <v>56.42</v>
      </c>
      <c r="N41" s="75">
        <v>52.9</v>
      </c>
      <c r="O41" s="75">
        <v>72.430000000000007</v>
      </c>
      <c r="P41" s="75">
        <f t="shared" si="7"/>
        <v>16.010000000000005</v>
      </c>
      <c r="Q41" s="76">
        <f t="shared" si="8"/>
        <v>28.376462247429995</v>
      </c>
      <c r="R41" s="199"/>
    </row>
    <row r="42" spans="1:18" s="29" customFormat="1" ht="15.75" customHeight="1" x14ac:dyDescent="0.25">
      <c r="A42" s="165" t="s">
        <v>49</v>
      </c>
      <c r="B42" s="166"/>
      <c r="C42" s="77">
        <f>SUM(C41:C41)</f>
        <v>0</v>
      </c>
      <c r="D42" s="77">
        <f>SUM(D41:D41)</f>
        <v>0</v>
      </c>
      <c r="E42" s="77">
        <f>SUM(E41:E41)</f>
        <v>13.24</v>
      </c>
      <c r="F42" s="77">
        <f t="shared" si="3"/>
        <v>13.24</v>
      </c>
      <c r="G42" s="78">
        <f t="shared" si="4"/>
        <v>0</v>
      </c>
      <c r="H42" s="77">
        <f>SUM(H41:H41)</f>
        <v>0</v>
      </c>
      <c r="I42" s="77">
        <f>SUM(I41:I41)</f>
        <v>0</v>
      </c>
      <c r="J42" s="77">
        <f>SUM(J41:J41)</f>
        <v>3.36</v>
      </c>
      <c r="K42" s="77">
        <f t="shared" si="5"/>
        <v>3.36</v>
      </c>
      <c r="L42" s="78">
        <f t="shared" si="6"/>
        <v>0</v>
      </c>
      <c r="M42" s="77">
        <f>SUM(M41:M41)</f>
        <v>56.42</v>
      </c>
      <c r="N42" s="77">
        <f>SUM(N41:N41)</f>
        <v>52.9</v>
      </c>
      <c r="O42" s="77">
        <f>SUM(O41:O41)</f>
        <v>72.430000000000007</v>
      </c>
      <c r="P42" s="77">
        <f t="shared" si="7"/>
        <v>16.010000000000005</v>
      </c>
      <c r="Q42" s="78">
        <f t="shared" si="8"/>
        <v>28.376462247429995</v>
      </c>
      <c r="R42" s="199"/>
    </row>
    <row r="43" spans="1:18" s="87" customFormat="1" ht="15.75" customHeight="1" x14ac:dyDescent="0.2">
      <c r="A43" s="73">
        <v>34</v>
      </c>
      <c r="B43" s="74" t="s">
        <v>50</v>
      </c>
      <c r="C43" s="75">
        <v>0</v>
      </c>
      <c r="D43" s="75">
        <v>0</v>
      </c>
      <c r="E43" s="75">
        <v>0</v>
      </c>
      <c r="F43" s="75">
        <f t="shared" si="3"/>
        <v>0</v>
      </c>
      <c r="G43" s="76">
        <f t="shared" si="4"/>
        <v>0</v>
      </c>
      <c r="H43" s="75">
        <v>0</v>
      </c>
      <c r="I43" s="75">
        <v>0</v>
      </c>
      <c r="J43" s="75">
        <v>0</v>
      </c>
      <c r="K43" s="75">
        <f t="shared" si="5"/>
        <v>0</v>
      </c>
      <c r="L43" s="76">
        <f t="shared" si="6"/>
        <v>0</v>
      </c>
      <c r="M43" s="75">
        <v>0</v>
      </c>
      <c r="N43" s="75">
        <v>0.01</v>
      </c>
      <c r="O43" s="75">
        <v>0</v>
      </c>
      <c r="P43" s="75">
        <f t="shared" si="7"/>
        <v>0</v>
      </c>
      <c r="Q43" s="76">
        <f t="shared" si="8"/>
        <v>0</v>
      </c>
      <c r="R43" s="199"/>
    </row>
    <row r="44" spans="1:18" s="87" customFormat="1" ht="15.75" customHeight="1" x14ac:dyDescent="0.2">
      <c r="A44" s="73">
        <v>35</v>
      </c>
      <c r="B44" s="74" t="s">
        <v>51</v>
      </c>
      <c r="C44" s="75">
        <v>0</v>
      </c>
      <c r="D44" s="75">
        <v>0</v>
      </c>
      <c r="E44" s="75">
        <v>0</v>
      </c>
      <c r="F44" s="75">
        <f t="shared" si="3"/>
        <v>0</v>
      </c>
      <c r="G44" s="76">
        <f t="shared" si="4"/>
        <v>0</v>
      </c>
      <c r="H44" s="75">
        <v>0</v>
      </c>
      <c r="I44" s="75">
        <v>0</v>
      </c>
      <c r="J44" s="75">
        <v>0</v>
      </c>
      <c r="K44" s="75">
        <f t="shared" si="5"/>
        <v>0</v>
      </c>
      <c r="L44" s="76">
        <f t="shared" si="6"/>
        <v>0</v>
      </c>
      <c r="M44" s="75">
        <v>34.549999999999997</v>
      </c>
      <c r="N44" s="75">
        <v>33.479999999999997</v>
      </c>
      <c r="O44" s="75">
        <v>31.76</v>
      </c>
      <c r="P44" s="75">
        <f t="shared" si="7"/>
        <v>-2.7899999999999956</v>
      </c>
      <c r="Q44" s="76">
        <f t="shared" si="8"/>
        <v>-8.0752532561504946</v>
      </c>
      <c r="R44" s="199"/>
    </row>
    <row r="45" spans="1:18" s="87" customFormat="1" ht="15.75" customHeight="1" x14ac:dyDescent="0.2">
      <c r="A45" s="73">
        <v>36</v>
      </c>
      <c r="B45" s="74" t="s">
        <v>52</v>
      </c>
      <c r="C45" s="75">
        <v>0</v>
      </c>
      <c r="D45" s="75">
        <v>0</v>
      </c>
      <c r="E45" s="75">
        <v>0</v>
      </c>
      <c r="F45" s="75">
        <f t="shared" si="3"/>
        <v>0</v>
      </c>
      <c r="G45" s="76">
        <f t="shared" si="4"/>
        <v>0</v>
      </c>
      <c r="H45" s="75">
        <v>0</v>
      </c>
      <c r="I45" s="75">
        <v>0</v>
      </c>
      <c r="J45" s="75">
        <v>0</v>
      </c>
      <c r="K45" s="75">
        <f t="shared" si="5"/>
        <v>0</v>
      </c>
      <c r="L45" s="76">
        <f t="shared" si="6"/>
        <v>0</v>
      </c>
      <c r="M45" s="75">
        <v>40.85</v>
      </c>
      <c r="N45" s="75">
        <v>47.76</v>
      </c>
      <c r="O45" s="75">
        <v>18.260000000000002</v>
      </c>
      <c r="P45" s="75">
        <f t="shared" si="7"/>
        <v>-22.59</v>
      </c>
      <c r="Q45" s="76">
        <f t="shared" si="8"/>
        <v>-55.299877600979187</v>
      </c>
      <c r="R45" s="199"/>
    </row>
    <row r="46" spans="1:18" s="87" customFormat="1" ht="15.75" customHeight="1" x14ac:dyDescent="0.2">
      <c r="A46" s="73">
        <v>37</v>
      </c>
      <c r="B46" s="74" t="s">
        <v>53</v>
      </c>
      <c r="C46" s="75">
        <v>0</v>
      </c>
      <c r="D46" s="75">
        <v>0</v>
      </c>
      <c r="E46" s="75">
        <v>0</v>
      </c>
      <c r="F46" s="75">
        <f t="shared" si="3"/>
        <v>0</v>
      </c>
      <c r="G46" s="76">
        <f t="shared" si="4"/>
        <v>0</v>
      </c>
      <c r="H46" s="75">
        <v>0</v>
      </c>
      <c r="I46" s="75">
        <v>0</v>
      </c>
      <c r="J46" s="75">
        <v>0</v>
      </c>
      <c r="K46" s="75">
        <f t="shared" si="5"/>
        <v>0</v>
      </c>
      <c r="L46" s="76">
        <f t="shared" si="6"/>
        <v>0</v>
      </c>
      <c r="M46" s="75">
        <v>7.77</v>
      </c>
      <c r="N46" s="75">
        <v>9.67</v>
      </c>
      <c r="O46" s="75">
        <v>3.27</v>
      </c>
      <c r="P46" s="75">
        <f t="shared" si="7"/>
        <v>-4.5</v>
      </c>
      <c r="Q46" s="76">
        <f t="shared" si="8"/>
        <v>-57.915057915057922</v>
      </c>
      <c r="R46" s="199"/>
    </row>
    <row r="47" spans="1:18" s="87" customFormat="1" ht="15.75" customHeight="1" x14ac:dyDescent="0.2">
      <c r="A47" s="73">
        <v>38</v>
      </c>
      <c r="B47" s="74" t="s">
        <v>54</v>
      </c>
      <c r="C47" s="75">
        <v>0</v>
      </c>
      <c r="D47" s="75">
        <v>0</v>
      </c>
      <c r="E47" s="75">
        <v>0</v>
      </c>
      <c r="F47" s="75">
        <f t="shared" si="3"/>
        <v>0</v>
      </c>
      <c r="G47" s="76">
        <f t="shared" si="4"/>
        <v>0</v>
      </c>
      <c r="H47" s="75">
        <v>0</v>
      </c>
      <c r="I47" s="75">
        <v>0</v>
      </c>
      <c r="J47" s="75">
        <v>0</v>
      </c>
      <c r="K47" s="75">
        <f t="shared" si="5"/>
        <v>0</v>
      </c>
      <c r="L47" s="76">
        <f t="shared" si="6"/>
        <v>0</v>
      </c>
      <c r="M47" s="75">
        <v>130.9</v>
      </c>
      <c r="N47" s="75">
        <v>112.11</v>
      </c>
      <c r="O47" s="75">
        <v>127.68</v>
      </c>
      <c r="P47" s="75">
        <f t="shared" si="7"/>
        <v>-3.2199999999999989</v>
      </c>
      <c r="Q47" s="76">
        <f t="shared" si="8"/>
        <v>-2.4598930481283414</v>
      </c>
      <c r="R47" s="199"/>
    </row>
    <row r="48" spans="1:18" s="87" customFormat="1" ht="15.75" customHeight="1" x14ac:dyDescent="0.2">
      <c r="A48" s="73">
        <v>39</v>
      </c>
      <c r="B48" s="74" t="s">
        <v>55</v>
      </c>
      <c r="C48" s="75">
        <v>0</v>
      </c>
      <c r="D48" s="75">
        <v>0</v>
      </c>
      <c r="E48" s="75">
        <v>0</v>
      </c>
      <c r="F48" s="75">
        <f t="shared" si="3"/>
        <v>0</v>
      </c>
      <c r="G48" s="76">
        <f t="shared" si="4"/>
        <v>0</v>
      </c>
      <c r="H48" s="75">
        <v>0</v>
      </c>
      <c r="I48" s="75">
        <v>0</v>
      </c>
      <c r="J48" s="75">
        <v>0</v>
      </c>
      <c r="K48" s="75">
        <f t="shared" si="5"/>
        <v>0</v>
      </c>
      <c r="L48" s="76">
        <f t="shared" si="6"/>
        <v>0</v>
      </c>
      <c r="M48" s="75">
        <v>20.64</v>
      </c>
      <c r="N48" s="75">
        <v>22.63</v>
      </c>
      <c r="O48" s="75">
        <v>25.21</v>
      </c>
      <c r="P48" s="75">
        <f t="shared" si="7"/>
        <v>4.57</v>
      </c>
      <c r="Q48" s="76">
        <f t="shared" si="8"/>
        <v>22.141472868217054</v>
      </c>
      <c r="R48" s="199"/>
    </row>
    <row r="49" spans="1:18" s="87" customFormat="1" ht="15.75" customHeight="1" x14ac:dyDescent="0.2">
      <c r="A49" s="73">
        <v>40</v>
      </c>
      <c r="B49" s="74" t="s">
        <v>56</v>
      </c>
      <c r="C49" s="75">
        <v>0</v>
      </c>
      <c r="D49" s="75">
        <v>0</v>
      </c>
      <c r="E49" s="75">
        <v>0</v>
      </c>
      <c r="F49" s="75">
        <f t="shared" si="3"/>
        <v>0</v>
      </c>
      <c r="G49" s="76">
        <f t="shared" si="4"/>
        <v>0</v>
      </c>
      <c r="H49" s="75">
        <v>0</v>
      </c>
      <c r="I49" s="75">
        <v>0</v>
      </c>
      <c r="J49" s="75">
        <v>0</v>
      </c>
      <c r="K49" s="75">
        <f t="shared" si="5"/>
        <v>0</v>
      </c>
      <c r="L49" s="76">
        <f t="shared" si="6"/>
        <v>0</v>
      </c>
      <c r="M49" s="75">
        <v>49.25</v>
      </c>
      <c r="N49" s="75">
        <v>47.44</v>
      </c>
      <c r="O49" s="75">
        <v>40.58</v>
      </c>
      <c r="P49" s="75">
        <f t="shared" si="7"/>
        <v>-8.6700000000000017</v>
      </c>
      <c r="Q49" s="76">
        <f t="shared" si="8"/>
        <v>-17.604060913705588</v>
      </c>
      <c r="R49" s="199"/>
    </row>
    <row r="50" spans="1:18" s="87" customFormat="1" ht="15.75" customHeight="1" x14ac:dyDescent="0.2">
      <c r="A50" s="73">
        <v>41</v>
      </c>
      <c r="B50" s="74" t="s">
        <v>57</v>
      </c>
      <c r="C50" s="75">
        <v>0.01</v>
      </c>
      <c r="D50" s="75">
        <v>0</v>
      </c>
      <c r="E50" s="75">
        <v>0.01</v>
      </c>
      <c r="F50" s="75">
        <f t="shared" si="3"/>
        <v>0</v>
      </c>
      <c r="G50" s="76">
        <f t="shared" si="4"/>
        <v>0</v>
      </c>
      <c r="H50" s="75">
        <v>0</v>
      </c>
      <c r="I50" s="75">
        <v>0</v>
      </c>
      <c r="J50" s="75">
        <v>0</v>
      </c>
      <c r="K50" s="75">
        <f t="shared" si="5"/>
        <v>0</v>
      </c>
      <c r="L50" s="76">
        <f t="shared" si="6"/>
        <v>0</v>
      </c>
      <c r="M50" s="75">
        <v>77.319999999999993</v>
      </c>
      <c r="N50" s="75">
        <v>69.53</v>
      </c>
      <c r="O50" s="75">
        <v>100.25</v>
      </c>
      <c r="P50" s="75">
        <f t="shared" si="7"/>
        <v>22.930000000000007</v>
      </c>
      <c r="Q50" s="76">
        <f t="shared" si="8"/>
        <v>29.655975168132446</v>
      </c>
      <c r="R50" s="199"/>
    </row>
    <row r="51" spans="1:18" s="29" customFormat="1" ht="15.75" customHeight="1" x14ac:dyDescent="0.25">
      <c r="A51" s="165" t="s">
        <v>58</v>
      </c>
      <c r="B51" s="166"/>
      <c r="C51" s="77">
        <f>SUM(C43:C50)</f>
        <v>0.01</v>
      </c>
      <c r="D51" s="77">
        <f>SUM(D43:D50)</f>
        <v>0</v>
      </c>
      <c r="E51" s="77">
        <f>SUM(E43:E50)</f>
        <v>0.01</v>
      </c>
      <c r="F51" s="77">
        <f t="shared" si="3"/>
        <v>0</v>
      </c>
      <c r="G51" s="78">
        <f t="shared" si="4"/>
        <v>0</v>
      </c>
      <c r="H51" s="77">
        <f>SUM(H43:H50)</f>
        <v>0</v>
      </c>
      <c r="I51" s="77">
        <f>SUM(I43:I50)</f>
        <v>0</v>
      </c>
      <c r="J51" s="77">
        <f>SUM(J43:J50)</f>
        <v>0</v>
      </c>
      <c r="K51" s="77">
        <f t="shared" si="5"/>
        <v>0</v>
      </c>
      <c r="L51" s="78">
        <f t="shared" si="6"/>
        <v>0</v>
      </c>
      <c r="M51" s="77">
        <f>SUM(M43:M50)</f>
        <v>361.28</v>
      </c>
      <c r="N51" s="77">
        <f>SUM(N43:N50)</f>
        <v>342.63</v>
      </c>
      <c r="O51" s="77">
        <f>SUM(O43:O50)</f>
        <v>347.01000000000005</v>
      </c>
      <c r="P51" s="77">
        <f t="shared" si="7"/>
        <v>-14.269999999999925</v>
      </c>
      <c r="Q51" s="78">
        <f t="shared" si="8"/>
        <v>-3.9498449955712811</v>
      </c>
      <c r="R51" s="199"/>
    </row>
    <row r="52" spans="1:18" s="87" customFormat="1" ht="15.75" customHeight="1" x14ac:dyDescent="0.2">
      <c r="A52" s="73">
        <v>42</v>
      </c>
      <c r="B52" s="74" t="s">
        <v>59</v>
      </c>
      <c r="C52" s="75">
        <v>0</v>
      </c>
      <c r="D52" s="75">
        <v>0</v>
      </c>
      <c r="E52" s="75">
        <v>0</v>
      </c>
      <c r="F52" s="75">
        <f t="shared" si="3"/>
        <v>0</v>
      </c>
      <c r="G52" s="76">
        <f t="shared" si="4"/>
        <v>0</v>
      </c>
      <c r="H52" s="75">
        <v>0</v>
      </c>
      <c r="I52" s="75">
        <v>0</v>
      </c>
      <c r="J52" s="75">
        <v>0</v>
      </c>
      <c r="K52" s="75">
        <f t="shared" si="5"/>
        <v>0</v>
      </c>
      <c r="L52" s="76">
        <f t="shared" si="6"/>
        <v>0</v>
      </c>
      <c r="M52" s="75">
        <v>0</v>
      </c>
      <c r="N52" s="75">
        <v>0</v>
      </c>
      <c r="O52" s="75">
        <v>0</v>
      </c>
      <c r="P52" s="75">
        <f t="shared" si="7"/>
        <v>0</v>
      </c>
      <c r="Q52" s="76">
        <f t="shared" si="8"/>
        <v>0</v>
      </c>
      <c r="R52" s="199"/>
    </row>
    <row r="53" spans="1:18" s="87" customFormat="1" ht="15.75" customHeight="1" x14ac:dyDescent="0.2">
      <c r="A53" s="73">
        <v>43</v>
      </c>
      <c r="B53" s="74" t="s">
        <v>60</v>
      </c>
      <c r="C53" s="75">
        <v>0</v>
      </c>
      <c r="D53" s="75">
        <v>0</v>
      </c>
      <c r="E53" s="75">
        <v>0</v>
      </c>
      <c r="F53" s="75">
        <f t="shared" si="3"/>
        <v>0</v>
      </c>
      <c r="G53" s="76">
        <f t="shared" si="4"/>
        <v>0</v>
      </c>
      <c r="H53" s="75">
        <v>0</v>
      </c>
      <c r="I53" s="75">
        <v>0</v>
      </c>
      <c r="J53" s="75">
        <v>0</v>
      </c>
      <c r="K53" s="75">
        <f t="shared" si="5"/>
        <v>0</v>
      </c>
      <c r="L53" s="76">
        <f t="shared" si="6"/>
        <v>0</v>
      </c>
      <c r="M53" s="75">
        <v>0</v>
      </c>
      <c r="N53" s="75">
        <v>0</v>
      </c>
      <c r="O53" s="75">
        <v>0</v>
      </c>
      <c r="P53" s="75">
        <f t="shared" si="7"/>
        <v>0</v>
      </c>
      <c r="Q53" s="76">
        <f t="shared" si="8"/>
        <v>0</v>
      </c>
    </row>
    <row r="54" spans="1:18" s="87" customFormat="1" ht="15.75" customHeight="1" x14ac:dyDescent="0.2">
      <c r="A54" s="73">
        <v>44</v>
      </c>
      <c r="B54" s="74" t="s">
        <v>61</v>
      </c>
      <c r="C54" s="75">
        <v>0</v>
      </c>
      <c r="D54" s="75">
        <v>0</v>
      </c>
      <c r="E54" s="75">
        <v>0</v>
      </c>
      <c r="F54" s="75">
        <f t="shared" si="3"/>
        <v>0</v>
      </c>
      <c r="G54" s="76">
        <f t="shared" si="4"/>
        <v>0</v>
      </c>
      <c r="H54" s="75">
        <v>0</v>
      </c>
      <c r="I54" s="75">
        <v>0</v>
      </c>
      <c r="J54" s="75">
        <v>0</v>
      </c>
      <c r="K54" s="75">
        <f t="shared" si="5"/>
        <v>0</v>
      </c>
      <c r="L54" s="76">
        <f t="shared" si="6"/>
        <v>0</v>
      </c>
      <c r="M54" s="75">
        <v>0</v>
      </c>
      <c r="N54" s="75">
        <v>0</v>
      </c>
      <c r="O54" s="75">
        <v>0</v>
      </c>
      <c r="P54" s="75">
        <f t="shared" si="7"/>
        <v>0</v>
      </c>
      <c r="Q54" s="76">
        <f t="shared" si="8"/>
        <v>0</v>
      </c>
    </row>
    <row r="55" spans="1:18" s="87" customFormat="1" ht="15.75" customHeight="1" x14ac:dyDescent="0.2">
      <c r="A55" s="73">
        <v>45</v>
      </c>
      <c r="B55" s="74" t="s">
        <v>62</v>
      </c>
      <c r="C55" s="75">
        <v>0</v>
      </c>
      <c r="D55" s="75">
        <v>0</v>
      </c>
      <c r="E55" s="75">
        <v>0</v>
      </c>
      <c r="F55" s="75">
        <f t="shared" si="3"/>
        <v>0</v>
      </c>
      <c r="G55" s="76">
        <f t="shared" si="4"/>
        <v>0</v>
      </c>
      <c r="H55" s="75">
        <v>0</v>
      </c>
      <c r="I55" s="75">
        <v>0</v>
      </c>
      <c r="J55" s="75">
        <v>0</v>
      </c>
      <c r="K55" s="75">
        <f t="shared" si="5"/>
        <v>0</v>
      </c>
      <c r="L55" s="76">
        <f t="shared" si="6"/>
        <v>0</v>
      </c>
      <c r="M55" s="75">
        <v>0</v>
      </c>
      <c r="N55" s="75">
        <v>0</v>
      </c>
      <c r="O55" s="75">
        <v>0</v>
      </c>
      <c r="P55" s="75">
        <f t="shared" si="7"/>
        <v>0</v>
      </c>
      <c r="Q55" s="76">
        <f t="shared" si="8"/>
        <v>0</v>
      </c>
    </row>
    <row r="56" spans="1:18" s="87" customFormat="1" ht="15.75" customHeight="1" x14ac:dyDescent="0.2">
      <c r="A56" s="73">
        <v>46</v>
      </c>
      <c r="B56" s="74" t="s">
        <v>63</v>
      </c>
      <c r="C56" s="75">
        <v>0</v>
      </c>
      <c r="D56" s="75">
        <v>0</v>
      </c>
      <c r="E56" s="75">
        <v>0</v>
      </c>
      <c r="F56" s="75">
        <f t="shared" si="3"/>
        <v>0</v>
      </c>
      <c r="G56" s="76">
        <f t="shared" si="4"/>
        <v>0</v>
      </c>
      <c r="H56" s="75">
        <v>0</v>
      </c>
      <c r="I56" s="75">
        <v>0</v>
      </c>
      <c r="J56" s="75">
        <v>0</v>
      </c>
      <c r="K56" s="75">
        <f t="shared" si="5"/>
        <v>0</v>
      </c>
      <c r="L56" s="76">
        <f t="shared" si="6"/>
        <v>0</v>
      </c>
      <c r="M56" s="75">
        <v>0</v>
      </c>
      <c r="N56" s="75">
        <v>0</v>
      </c>
      <c r="O56" s="75">
        <v>0</v>
      </c>
      <c r="P56" s="75">
        <f t="shared" si="7"/>
        <v>0</v>
      </c>
      <c r="Q56" s="76">
        <f t="shared" si="8"/>
        <v>0</v>
      </c>
    </row>
    <row r="57" spans="1:18" s="87" customFormat="1" ht="15.75" customHeight="1" x14ac:dyDescent="0.2">
      <c r="A57" s="73">
        <v>47</v>
      </c>
      <c r="B57" s="74" t="s">
        <v>64</v>
      </c>
      <c r="C57" s="75">
        <v>0</v>
      </c>
      <c r="D57" s="75">
        <v>0</v>
      </c>
      <c r="E57" s="75">
        <v>0</v>
      </c>
      <c r="F57" s="75">
        <f t="shared" si="3"/>
        <v>0</v>
      </c>
      <c r="G57" s="76">
        <f t="shared" si="4"/>
        <v>0</v>
      </c>
      <c r="H57" s="75">
        <v>0</v>
      </c>
      <c r="I57" s="75">
        <v>0</v>
      </c>
      <c r="J57" s="75">
        <v>0</v>
      </c>
      <c r="K57" s="75">
        <f t="shared" si="5"/>
        <v>0</v>
      </c>
      <c r="L57" s="76">
        <f t="shared" si="6"/>
        <v>0</v>
      </c>
      <c r="M57" s="75">
        <v>0</v>
      </c>
      <c r="N57" s="75">
        <v>0</v>
      </c>
      <c r="O57" s="75">
        <v>0</v>
      </c>
      <c r="P57" s="75">
        <f t="shared" si="7"/>
        <v>0</v>
      </c>
      <c r="Q57" s="76">
        <f t="shared" si="8"/>
        <v>0</v>
      </c>
    </row>
    <row r="58" spans="1:18" s="29" customFormat="1" ht="15.75" customHeight="1" x14ac:dyDescent="0.25">
      <c r="A58" s="165" t="s">
        <v>65</v>
      </c>
      <c r="B58" s="166"/>
      <c r="C58" s="77">
        <f>SUM(C52:C57)</f>
        <v>0</v>
      </c>
      <c r="D58" s="77">
        <f>SUM(D52:D57)</f>
        <v>0</v>
      </c>
      <c r="E58" s="77">
        <f>SUM(E52:E57)</f>
        <v>0</v>
      </c>
      <c r="F58" s="77">
        <f t="shared" si="3"/>
        <v>0</v>
      </c>
      <c r="G58" s="78">
        <f t="shared" si="4"/>
        <v>0</v>
      </c>
      <c r="H58" s="77">
        <f>SUM(H52:H57)</f>
        <v>0</v>
      </c>
      <c r="I58" s="77">
        <f>SUM(I52:I57)</f>
        <v>0</v>
      </c>
      <c r="J58" s="77">
        <f>SUM(J52:J57)</f>
        <v>0</v>
      </c>
      <c r="K58" s="77">
        <f t="shared" si="5"/>
        <v>0</v>
      </c>
      <c r="L58" s="78">
        <f t="shared" si="6"/>
        <v>0</v>
      </c>
      <c r="M58" s="77">
        <f>SUM(M52:M57)</f>
        <v>0</v>
      </c>
      <c r="N58" s="77">
        <f>SUM(N52:N57)</f>
        <v>0</v>
      </c>
      <c r="O58" s="77">
        <f>SUM(O52:O57)</f>
        <v>0</v>
      </c>
      <c r="P58" s="77">
        <f t="shared" si="7"/>
        <v>0</v>
      </c>
      <c r="Q58" s="78">
        <f t="shared" si="8"/>
        <v>0</v>
      </c>
    </row>
    <row r="59" spans="1:18" s="29" customFormat="1" ht="15.75" customHeight="1" x14ac:dyDescent="0.25">
      <c r="A59" s="165" t="s">
        <v>66</v>
      </c>
      <c r="B59" s="166"/>
      <c r="C59" s="77">
        <f>SUM(C18+C38+C40+C42+C51+C58)</f>
        <v>141.34</v>
      </c>
      <c r="D59" s="77">
        <f>SUM(D18+D38+D40+D42+D51+D58)</f>
        <v>75.06</v>
      </c>
      <c r="E59" s="77">
        <f>SUM(E18+E38+E40+E42+E51+E58)</f>
        <v>83.36999999999999</v>
      </c>
      <c r="F59" s="77">
        <f t="shared" si="3"/>
        <v>-57.970000000000013</v>
      </c>
      <c r="G59" s="78">
        <f t="shared" si="4"/>
        <v>-41.0145747842083</v>
      </c>
      <c r="H59" s="77">
        <f>SUM(H18+H38+H40+H42+H51+H58)</f>
        <v>1.54</v>
      </c>
      <c r="I59" s="77">
        <f>SUM(I18+I38+I40+I42+I51+I58)</f>
        <v>25.48</v>
      </c>
      <c r="J59" s="77">
        <f>SUM(J18+J38+J40+J42+J51+J58)</f>
        <v>3.8</v>
      </c>
      <c r="K59" s="77">
        <f t="shared" si="5"/>
        <v>2.2599999999999998</v>
      </c>
      <c r="L59" s="78">
        <f t="shared" si="6"/>
        <v>146.75324675324674</v>
      </c>
      <c r="M59" s="77">
        <f>SUM(M18+M38+M40+M42+M51+M58)</f>
        <v>1362.8999999999996</v>
      </c>
      <c r="N59" s="77">
        <f>SUM(N18+N38+N40+N42+N51+N58)</f>
        <v>1388.2400000000002</v>
      </c>
      <c r="O59" s="77">
        <f>SUM(O18+O38+O40+O42+O51+O58)</f>
        <v>1231.57</v>
      </c>
      <c r="P59" s="77">
        <f t="shared" si="7"/>
        <v>-131.3299999999997</v>
      </c>
      <c r="Q59" s="78">
        <f t="shared" si="8"/>
        <v>-9.6360701445447017</v>
      </c>
    </row>
  </sheetData>
  <mergeCells count="18">
    <mergeCell ref="N2:Q2"/>
    <mergeCell ref="A58:B58"/>
    <mergeCell ref="A59:B59"/>
    <mergeCell ref="C2:L2"/>
    <mergeCell ref="R3:R52"/>
    <mergeCell ref="A3:A4"/>
    <mergeCell ref="B3:B4"/>
    <mergeCell ref="C3:G3"/>
    <mergeCell ref="H3:L3"/>
    <mergeCell ref="M3:Q3"/>
    <mergeCell ref="F4:G4"/>
    <mergeCell ref="K4:L4"/>
    <mergeCell ref="P4:Q4"/>
    <mergeCell ref="A18:B18"/>
    <mergeCell ref="A38:B38"/>
    <mergeCell ref="A40:B40"/>
    <mergeCell ref="A42:B42"/>
    <mergeCell ref="A51:B51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view="pageBreakPreview" topLeftCell="A19" zoomScale="60" zoomScaleNormal="100" workbookViewId="0">
      <selection activeCell="I35" sqref="I35"/>
    </sheetView>
  </sheetViews>
  <sheetFormatPr defaultRowHeight="12.75" x14ac:dyDescent="0.2"/>
  <cols>
    <col min="1" max="1" width="5.7109375" style="9" customWidth="1"/>
    <col min="2" max="2" width="35.28515625" style="9" customWidth="1"/>
    <col min="3" max="6" width="15.85546875" style="9" customWidth="1"/>
    <col min="7" max="7" width="15.85546875" style="23" customWidth="1"/>
    <col min="8" max="10" width="15.85546875" style="9" customWidth="1"/>
    <col min="11" max="12" width="15.85546875" style="23" customWidth="1"/>
    <col min="13" max="15" width="0" style="9" hidden="1" customWidth="1"/>
    <col min="16" max="16" width="0" style="120" hidden="1" customWidth="1"/>
    <col min="17" max="17" width="2.42578125" style="9" hidden="1" customWidth="1"/>
    <col min="18" max="18" width="9.28515625" style="9" customWidth="1"/>
    <col min="19" max="231" width="9.140625" style="9" customWidth="1"/>
    <col min="232" max="16384" width="9.140625" style="9"/>
  </cols>
  <sheetData>
    <row r="1" spans="1:18" s="80" customFormat="1" ht="28.5" customHeight="1" x14ac:dyDescent="0.2">
      <c r="A1" s="80" t="s">
        <v>76</v>
      </c>
      <c r="C1" s="80" t="s">
        <v>212</v>
      </c>
      <c r="P1" s="117"/>
    </row>
    <row r="2" spans="1:18" s="17" customFormat="1" ht="18.75" customHeight="1" x14ac:dyDescent="0.25">
      <c r="A2" s="11"/>
      <c r="C2" s="29" t="s">
        <v>69</v>
      </c>
      <c r="D2" s="29"/>
      <c r="E2" s="29"/>
      <c r="F2" s="29"/>
      <c r="G2" s="29"/>
      <c r="H2" s="29"/>
      <c r="I2" s="202" t="s">
        <v>2</v>
      </c>
      <c r="J2" s="202"/>
      <c r="K2" s="202"/>
      <c r="L2" s="202"/>
      <c r="M2" s="40"/>
      <c r="P2" s="114"/>
    </row>
    <row r="3" spans="1:18" s="17" customFormat="1" ht="21.75" customHeight="1" x14ac:dyDescent="0.2">
      <c r="A3" s="174" t="s">
        <v>3</v>
      </c>
      <c r="B3" s="174" t="s">
        <v>4</v>
      </c>
      <c r="C3" s="184" t="s">
        <v>197</v>
      </c>
      <c r="D3" s="184"/>
      <c r="E3" s="184"/>
      <c r="F3" s="184"/>
      <c r="G3" s="184"/>
      <c r="H3" s="184" t="s">
        <v>196</v>
      </c>
      <c r="I3" s="184"/>
      <c r="J3" s="184"/>
      <c r="K3" s="184"/>
      <c r="L3" s="184"/>
      <c r="M3" s="203" t="s">
        <v>77</v>
      </c>
      <c r="N3" s="203"/>
      <c r="O3" s="203"/>
      <c r="P3" s="203"/>
      <c r="Q3" s="203"/>
      <c r="R3" s="169" t="s">
        <v>78</v>
      </c>
    </row>
    <row r="4" spans="1:18" s="17" customFormat="1" ht="40.5" customHeight="1" x14ac:dyDescent="0.2">
      <c r="A4" s="174"/>
      <c r="B4" s="174"/>
      <c r="C4" s="139" t="s">
        <v>8</v>
      </c>
      <c r="D4" s="139" t="s">
        <v>9</v>
      </c>
      <c r="E4" s="139" t="s">
        <v>10</v>
      </c>
      <c r="F4" s="186" t="str">
        <f>"GROWTH DURING THE YEAR " &amp;[1]AsOn!D1</f>
        <v>GROWTH DURING THE YEAR 2022-23</v>
      </c>
      <c r="G4" s="186"/>
      <c r="H4" s="139" t="str">
        <f>C4</f>
        <v>As on  31ST MAR 23</v>
      </c>
      <c r="I4" s="139" t="str">
        <f>D4</f>
        <v>As on 31ST DEC 22</v>
      </c>
      <c r="J4" s="139" t="str">
        <f>E4</f>
        <v>As on 31ST DEC 23</v>
      </c>
      <c r="K4" s="186" t="str">
        <f>F4</f>
        <v>GROWTH DURING THE YEAR 2022-23</v>
      </c>
      <c r="L4" s="186"/>
      <c r="M4" s="132" t="s">
        <v>79</v>
      </c>
      <c r="N4" s="132" t="s">
        <v>80</v>
      </c>
      <c r="O4" s="132" t="s">
        <v>81</v>
      </c>
      <c r="P4" s="204" t="s">
        <v>82</v>
      </c>
      <c r="Q4" s="204"/>
      <c r="R4" s="169"/>
    </row>
    <row r="5" spans="1:18" s="17" customFormat="1" ht="15" x14ac:dyDescent="0.25">
      <c r="A5" s="38"/>
      <c r="B5" s="38"/>
      <c r="C5" s="93" t="str">
        <f>RIGHT(C4,7)</f>
        <v xml:space="preserve"> MAR 23</v>
      </c>
      <c r="D5" s="93" t="str">
        <f t="shared" ref="D5:E5" si="0">RIGHT(D4,7)</f>
        <v xml:space="preserve"> DEC 22</v>
      </c>
      <c r="E5" s="93" t="str">
        <f t="shared" si="0"/>
        <v xml:space="preserve"> DEC 23</v>
      </c>
      <c r="F5" s="95" t="s">
        <v>11</v>
      </c>
      <c r="G5" s="95" t="s">
        <v>12</v>
      </c>
      <c r="H5" s="93" t="str">
        <f>RIGHT(H4,7)</f>
        <v xml:space="preserve"> MAR 23</v>
      </c>
      <c r="I5" s="93" t="str">
        <f t="shared" ref="I5:J5" si="1">RIGHT(I4,7)</f>
        <v xml:space="preserve"> DEC 22</v>
      </c>
      <c r="J5" s="93" t="str">
        <f t="shared" si="1"/>
        <v xml:space="preserve"> DEC 23</v>
      </c>
      <c r="K5" s="95" t="s">
        <v>11</v>
      </c>
      <c r="L5" s="95" t="s">
        <v>12</v>
      </c>
      <c r="M5" s="41">
        <v>39142</v>
      </c>
      <c r="N5" s="41">
        <v>39508</v>
      </c>
      <c r="O5" s="41" t="s">
        <v>83</v>
      </c>
      <c r="P5" s="123" t="s">
        <v>11</v>
      </c>
      <c r="Q5" s="30" t="s">
        <v>12</v>
      </c>
      <c r="R5" s="169"/>
    </row>
    <row r="6" spans="1:18" s="87" customFormat="1" ht="15.75" customHeight="1" x14ac:dyDescent="0.2">
      <c r="A6" s="73">
        <v>1</v>
      </c>
      <c r="B6" s="74" t="s">
        <v>13</v>
      </c>
      <c r="C6" s="75">
        <v>201.97</v>
      </c>
      <c r="D6" s="75">
        <v>185.27</v>
      </c>
      <c r="E6" s="75">
        <v>239.32</v>
      </c>
      <c r="F6" s="75">
        <f>IFERROR((E6-C6),0)</f>
        <v>37.349999999999994</v>
      </c>
      <c r="G6" s="76">
        <f>IFERROR(F6/C6*100,0)</f>
        <v>18.492845472099813</v>
      </c>
      <c r="H6" s="75">
        <v>258.72000000000003</v>
      </c>
      <c r="I6" s="75">
        <v>239.58</v>
      </c>
      <c r="J6" s="75">
        <v>305.42</v>
      </c>
      <c r="K6" s="75">
        <f>IFERROR((J6-H6),0)</f>
        <v>46.699999999999989</v>
      </c>
      <c r="L6" s="76">
        <f>IFERROR(K6/H6*100,0)</f>
        <v>18.050401978973401</v>
      </c>
      <c r="P6" s="119"/>
      <c r="R6" s="171"/>
    </row>
    <row r="7" spans="1:18" s="87" customFormat="1" ht="15.75" customHeight="1" x14ac:dyDescent="0.2">
      <c r="A7" s="73">
        <v>2</v>
      </c>
      <c r="B7" s="74" t="s">
        <v>14</v>
      </c>
      <c r="C7" s="75">
        <v>47.37</v>
      </c>
      <c r="D7" s="75">
        <v>46.6</v>
      </c>
      <c r="E7" s="75">
        <v>62.17</v>
      </c>
      <c r="F7" s="75">
        <f t="shared" ref="F7:F59" si="2">IFERROR((E7-C7),0)</f>
        <v>14.800000000000004</v>
      </c>
      <c r="G7" s="76">
        <f t="shared" ref="G7:G59" si="3">IFERROR(F7/C7*100,0)</f>
        <v>31.243402997677865</v>
      </c>
      <c r="H7" s="75">
        <v>62.31</v>
      </c>
      <c r="I7" s="75">
        <v>59.41</v>
      </c>
      <c r="J7" s="75">
        <v>71.83</v>
      </c>
      <c r="K7" s="75">
        <f t="shared" ref="K7:K59" si="4">IFERROR((J7-H7),0)</f>
        <v>9.519999999999996</v>
      </c>
      <c r="L7" s="76">
        <f t="shared" ref="L7:L59" si="5">IFERROR(K7/H7*100,0)</f>
        <v>15.278446477290958</v>
      </c>
      <c r="P7" s="119"/>
      <c r="R7" s="171"/>
    </row>
    <row r="8" spans="1:18" s="87" customFormat="1" ht="15.75" customHeight="1" x14ac:dyDescent="0.2">
      <c r="A8" s="73">
        <v>3</v>
      </c>
      <c r="B8" s="74" t="s">
        <v>15</v>
      </c>
      <c r="C8" s="75">
        <v>9.93</v>
      </c>
      <c r="D8" s="75">
        <v>9.0399999999999991</v>
      </c>
      <c r="E8" s="75">
        <v>9.33</v>
      </c>
      <c r="F8" s="75">
        <f t="shared" si="2"/>
        <v>-0.59999999999999964</v>
      </c>
      <c r="G8" s="76">
        <f t="shared" si="3"/>
        <v>-6.0422960725075496</v>
      </c>
      <c r="H8" s="75">
        <v>11.25</v>
      </c>
      <c r="I8" s="75">
        <v>7.68</v>
      </c>
      <c r="J8" s="75">
        <v>8.3699999999999992</v>
      </c>
      <c r="K8" s="75">
        <f t="shared" si="4"/>
        <v>-2.8800000000000008</v>
      </c>
      <c r="L8" s="76">
        <f t="shared" si="5"/>
        <v>-25.600000000000005</v>
      </c>
      <c r="P8" s="119"/>
      <c r="R8" s="171"/>
    </row>
    <row r="9" spans="1:18" s="87" customFormat="1" ht="15.75" customHeight="1" x14ac:dyDescent="0.2">
      <c r="A9" s="73">
        <v>4</v>
      </c>
      <c r="B9" s="74" t="s">
        <v>16</v>
      </c>
      <c r="C9" s="75">
        <v>85.49</v>
      </c>
      <c r="D9" s="75">
        <v>82.32</v>
      </c>
      <c r="E9" s="75">
        <v>95.41</v>
      </c>
      <c r="F9" s="75">
        <f t="shared" si="2"/>
        <v>9.9200000000000017</v>
      </c>
      <c r="G9" s="76">
        <f t="shared" si="3"/>
        <v>11.603696338753073</v>
      </c>
      <c r="H9" s="75">
        <v>77.61</v>
      </c>
      <c r="I9" s="75">
        <v>74.17</v>
      </c>
      <c r="J9" s="75">
        <v>86.67</v>
      </c>
      <c r="K9" s="75">
        <f t="shared" si="4"/>
        <v>9.0600000000000023</v>
      </c>
      <c r="L9" s="76">
        <f t="shared" si="5"/>
        <v>11.6737533822961</v>
      </c>
      <c r="P9" s="119"/>
      <c r="R9" s="171"/>
    </row>
    <row r="10" spans="1:18" s="87" customFormat="1" ht="15.75" customHeight="1" x14ac:dyDescent="0.2">
      <c r="A10" s="73">
        <v>5</v>
      </c>
      <c r="B10" s="74" t="s">
        <v>17</v>
      </c>
      <c r="C10" s="75">
        <v>146.44999999999999</v>
      </c>
      <c r="D10" s="75">
        <v>143.72</v>
      </c>
      <c r="E10" s="75">
        <v>155.63999999999999</v>
      </c>
      <c r="F10" s="75">
        <f t="shared" si="2"/>
        <v>9.1899999999999977</v>
      </c>
      <c r="G10" s="76">
        <f t="shared" si="3"/>
        <v>6.2751792420621362</v>
      </c>
      <c r="H10" s="75">
        <v>222.23</v>
      </c>
      <c r="I10" s="75">
        <v>226.29</v>
      </c>
      <c r="J10" s="75">
        <v>224.22</v>
      </c>
      <c r="K10" s="75">
        <f t="shared" si="4"/>
        <v>1.9900000000000091</v>
      </c>
      <c r="L10" s="76">
        <f t="shared" si="5"/>
        <v>0.89546865859695335</v>
      </c>
      <c r="P10" s="119"/>
      <c r="R10" s="171"/>
    </row>
    <row r="11" spans="1:18" s="87" customFormat="1" ht="15.75" customHeight="1" x14ac:dyDescent="0.2">
      <c r="A11" s="73">
        <v>6</v>
      </c>
      <c r="B11" s="74" t="s">
        <v>18</v>
      </c>
      <c r="C11" s="75">
        <v>58.51</v>
      </c>
      <c r="D11" s="75">
        <v>56.75</v>
      </c>
      <c r="E11" s="75">
        <v>61.13</v>
      </c>
      <c r="F11" s="75">
        <f t="shared" si="2"/>
        <v>2.6200000000000045</v>
      </c>
      <c r="G11" s="76">
        <f t="shared" si="3"/>
        <v>4.4778670312767126</v>
      </c>
      <c r="H11" s="75">
        <v>50.77</v>
      </c>
      <c r="I11" s="75">
        <v>50.53</v>
      </c>
      <c r="J11" s="75">
        <v>53.64</v>
      </c>
      <c r="K11" s="75">
        <f t="shared" si="4"/>
        <v>2.8699999999999974</v>
      </c>
      <c r="L11" s="76">
        <f t="shared" si="5"/>
        <v>5.6529446523537468</v>
      </c>
      <c r="P11" s="119"/>
      <c r="R11" s="171"/>
    </row>
    <row r="12" spans="1:18" s="87" customFormat="1" ht="15.75" customHeight="1" x14ac:dyDescent="0.2">
      <c r="A12" s="73">
        <v>7</v>
      </c>
      <c r="B12" s="74" t="s">
        <v>19</v>
      </c>
      <c r="C12" s="75">
        <v>7.43</v>
      </c>
      <c r="D12" s="75">
        <v>7.36</v>
      </c>
      <c r="E12" s="75">
        <v>8.57</v>
      </c>
      <c r="F12" s="75">
        <f t="shared" si="2"/>
        <v>1.1400000000000006</v>
      </c>
      <c r="G12" s="76">
        <f t="shared" si="3"/>
        <v>15.343203230148056</v>
      </c>
      <c r="H12" s="75">
        <v>9.8699999999999992</v>
      </c>
      <c r="I12" s="75">
        <v>9.07</v>
      </c>
      <c r="J12" s="75">
        <v>10.51</v>
      </c>
      <c r="K12" s="75">
        <f t="shared" si="4"/>
        <v>0.64000000000000057</v>
      </c>
      <c r="L12" s="76">
        <f t="shared" si="5"/>
        <v>6.4842958459979796</v>
      </c>
      <c r="P12" s="119"/>
      <c r="R12" s="171"/>
    </row>
    <row r="13" spans="1:18" s="87" customFormat="1" ht="15.75" customHeight="1" x14ac:dyDescent="0.2">
      <c r="A13" s="73">
        <v>8</v>
      </c>
      <c r="B13" s="74" t="s">
        <v>20</v>
      </c>
      <c r="C13" s="75">
        <v>1.89</v>
      </c>
      <c r="D13" s="75">
        <v>1.74</v>
      </c>
      <c r="E13" s="75">
        <v>1.74</v>
      </c>
      <c r="F13" s="75">
        <f t="shared" si="2"/>
        <v>-0.14999999999999991</v>
      </c>
      <c r="G13" s="76">
        <f t="shared" si="3"/>
        <v>-7.9365079365079323</v>
      </c>
      <c r="H13" s="75">
        <v>2.2400000000000002</v>
      </c>
      <c r="I13" s="75">
        <v>2.17</v>
      </c>
      <c r="J13" s="75">
        <v>2.35</v>
      </c>
      <c r="K13" s="75">
        <f t="shared" si="4"/>
        <v>0.10999999999999988</v>
      </c>
      <c r="L13" s="76">
        <f t="shared" si="5"/>
        <v>4.9107142857142794</v>
      </c>
      <c r="P13" s="119"/>
      <c r="R13" s="171"/>
    </row>
    <row r="14" spans="1:18" s="87" customFormat="1" ht="15.75" customHeight="1" x14ac:dyDescent="0.2">
      <c r="A14" s="73">
        <v>9</v>
      </c>
      <c r="B14" s="74" t="s">
        <v>21</v>
      </c>
      <c r="C14" s="75">
        <v>131.96</v>
      </c>
      <c r="D14" s="75">
        <v>127.29</v>
      </c>
      <c r="E14" s="75">
        <v>150.35</v>
      </c>
      <c r="F14" s="75">
        <f t="shared" si="2"/>
        <v>18.389999999999986</v>
      </c>
      <c r="G14" s="76">
        <f t="shared" si="3"/>
        <v>13.936041224613508</v>
      </c>
      <c r="H14" s="75">
        <v>141.41999999999999</v>
      </c>
      <c r="I14" s="75">
        <v>135.75</v>
      </c>
      <c r="J14" s="75">
        <v>181.47</v>
      </c>
      <c r="K14" s="75">
        <f t="shared" si="4"/>
        <v>40.050000000000011</v>
      </c>
      <c r="L14" s="76">
        <f t="shared" si="5"/>
        <v>28.319898175647019</v>
      </c>
      <c r="P14" s="119"/>
      <c r="R14" s="171"/>
    </row>
    <row r="15" spans="1:18" s="87" customFormat="1" ht="15.75" customHeight="1" x14ac:dyDescent="0.2">
      <c r="A15" s="73">
        <v>10</v>
      </c>
      <c r="B15" s="74" t="s">
        <v>22</v>
      </c>
      <c r="C15" s="75">
        <v>1777.63</v>
      </c>
      <c r="D15" s="75">
        <v>1698.2</v>
      </c>
      <c r="E15" s="75">
        <v>1998.96</v>
      </c>
      <c r="F15" s="75">
        <f t="shared" si="2"/>
        <v>221.32999999999993</v>
      </c>
      <c r="G15" s="76">
        <f t="shared" si="3"/>
        <v>12.450847476696495</v>
      </c>
      <c r="H15" s="75">
        <v>2829.12</v>
      </c>
      <c r="I15" s="75">
        <v>2670.71</v>
      </c>
      <c r="J15" s="75">
        <v>3254.25</v>
      </c>
      <c r="K15" s="75">
        <f t="shared" si="4"/>
        <v>425.13000000000011</v>
      </c>
      <c r="L15" s="76">
        <f t="shared" si="5"/>
        <v>15.026934170342725</v>
      </c>
      <c r="P15" s="119"/>
      <c r="R15" s="171"/>
    </row>
    <row r="16" spans="1:18" s="87" customFormat="1" ht="15.75" customHeight="1" x14ac:dyDescent="0.2">
      <c r="A16" s="73">
        <v>11</v>
      </c>
      <c r="B16" s="74" t="s">
        <v>23</v>
      </c>
      <c r="C16" s="75">
        <v>19.260000000000002</v>
      </c>
      <c r="D16" s="75">
        <v>13.28</v>
      </c>
      <c r="E16" s="75">
        <v>60.12</v>
      </c>
      <c r="F16" s="75">
        <f t="shared" si="2"/>
        <v>40.86</v>
      </c>
      <c r="G16" s="76">
        <f t="shared" si="3"/>
        <v>212.14953271028034</v>
      </c>
      <c r="H16" s="75">
        <v>18.25</v>
      </c>
      <c r="I16" s="75">
        <v>12.31</v>
      </c>
      <c r="J16" s="75">
        <v>56.31</v>
      </c>
      <c r="K16" s="75">
        <f t="shared" si="4"/>
        <v>38.06</v>
      </c>
      <c r="L16" s="76">
        <f t="shared" si="5"/>
        <v>208.54794520547949</v>
      </c>
      <c r="P16" s="119"/>
      <c r="R16" s="171"/>
    </row>
    <row r="17" spans="1:18" s="87" customFormat="1" ht="15.75" customHeight="1" x14ac:dyDescent="0.2">
      <c r="A17" s="73">
        <v>12</v>
      </c>
      <c r="B17" s="74" t="s">
        <v>24</v>
      </c>
      <c r="C17" s="75">
        <v>74.34</v>
      </c>
      <c r="D17" s="75">
        <v>68.13</v>
      </c>
      <c r="E17" s="75">
        <v>84.99</v>
      </c>
      <c r="F17" s="75">
        <f t="shared" si="2"/>
        <v>10.649999999999991</v>
      </c>
      <c r="G17" s="76">
        <f t="shared" si="3"/>
        <v>14.326069410815162</v>
      </c>
      <c r="H17" s="75">
        <v>93.21</v>
      </c>
      <c r="I17" s="75">
        <v>86.18</v>
      </c>
      <c r="J17" s="75">
        <v>101.36</v>
      </c>
      <c r="K17" s="75">
        <f t="shared" si="4"/>
        <v>8.1500000000000057</v>
      </c>
      <c r="L17" s="76">
        <f t="shared" si="5"/>
        <v>8.7436970282158626</v>
      </c>
      <c r="P17" s="119"/>
      <c r="R17" s="171"/>
    </row>
    <row r="18" spans="1:18" s="29" customFormat="1" ht="15.75" customHeight="1" x14ac:dyDescent="0.25">
      <c r="A18" s="165" t="s">
        <v>25</v>
      </c>
      <c r="B18" s="166"/>
      <c r="C18" s="77">
        <f>SUM(C6:C17)</f>
        <v>2562.2300000000005</v>
      </c>
      <c r="D18" s="77">
        <f>SUM(D6:D17)</f>
        <v>2439.7000000000003</v>
      </c>
      <c r="E18" s="77">
        <f>SUM(E6:E17)</f>
        <v>2927.7299999999996</v>
      </c>
      <c r="F18" s="77">
        <f t="shared" si="2"/>
        <v>365.49999999999909</v>
      </c>
      <c r="G18" s="78">
        <f t="shared" si="3"/>
        <v>14.264917669373906</v>
      </c>
      <c r="H18" s="77">
        <f>SUM(H6:H17)</f>
        <v>3777</v>
      </c>
      <c r="I18" s="77">
        <f>SUM(I6:I17)</f>
        <v>3573.85</v>
      </c>
      <c r="J18" s="77">
        <f>SUM(J6:J17)</f>
        <v>4356.3999999999996</v>
      </c>
      <c r="K18" s="77">
        <f t="shared" si="4"/>
        <v>579.39999999999964</v>
      </c>
      <c r="L18" s="78">
        <f t="shared" si="5"/>
        <v>15.340217103521303</v>
      </c>
      <c r="P18" s="116"/>
      <c r="R18" s="172"/>
    </row>
    <row r="19" spans="1:18" s="87" customFormat="1" ht="15.75" customHeight="1" x14ac:dyDescent="0.2">
      <c r="A19" s="73">
        <v>13</v>
      </c>
      <c r="B19" s="74" t="s">
        <v>26</v>
      </c>
      <c r="C19" s="75">
        <v>75.77</v>
      </c>
      <c r="D19" s="75">
        <v>75.209999999999994</v>
      </c>
      <c r="E19" s="75">
        <v>57.96</v>
      </c>
      <c r="F19" s="75">
        <f t="shared" si="2"/>
        <v>-17.809999999999995</v>
      </c>
      <c r="G19" s="76">
        <f t="shared" si="3"/>
        <v>-23.505345123399756</v>
      </c>
      <c r="H19" s="75">
        <v>105.88</v>
      </c>
      <c r="I19" s="75">
        <v>98.37</v>
      </c>
      <c r="J19" s="75">
        <v>93.9</v>
      </c>
      <c r="K19" s="75">
        <f t="shared" si="4"/>
        <v>-11.97999999999999</v>
      </c>
      <c r="L19" s="76">
        <f t="shared" si="5"/>
        <v>-11.314695882130705</v>
      </c>
      <c r="P19" s="119"/>
      <c r="R19" s="171"/>
    </row>
    <row r="20" spans="1:18" s="87" customFormat="1" ht="15.75" customHeight="1" x14ac:dyDescent="0.2">
      <c r="A20" s="73">
        <v>14</v>
      </c>
      <c r="B20" s="74" t="s">
        <v>27</v>
      </c>
      <c r="C20" s="75">
        <v>103.77</v>
      </c>
      <c r="D20" s="75">
        <v>99.67</v>
      </c>
      <c r="E20" s="75">
        <v>23.12</v>
      </c>
      <c r="F20" s="75">
        <f t="shared" si="2"/>
        <v>-80.649999999999991</v>
      </c>
      <c r="G20" s="76">
        <f t="shared" si="3"/>
        <v>-77.719957598535217</v>
      </c>
      <c r="H20" s="75">
        <v>74.62</v>
      </c>
      <c r="I20" s="75">
        <v>72.2</v>
      </c>
      <c r="J20" s="75">
        <v>12.19</v>
      </c>
      <c r="K20" s="75">
        <f t="shared" si="4"/>
        <v>-62.430000000000007</v>
      </c>
      <c r="L20" s="76">
        <f t="shared" si="5"/>
        <v>-83.663897078531221</v>
      </c>
      <c r="P20" s="119"/>
      <c r="R20" s="171"/>
    </row>
    <row r="21" spans="1:18" s="87" customFormat="1" ht="15.75" customHeight="1" x14ac:dyDescent="0.2">
      <c r="A21" s="73">
        <v>15</v>
      </c>
      <c r="B21" s="74" t="s">
        <v>28</v>
      </c>
      <c r="C21" s="75">
        <v>0</v>
      </c>
      <c r="D21" s="75">
        <v>0</v>
      </c>
      <c r="E21" s="75">
        <v>0</v>
      </c>
      <c r="F21" s="75">
        <f t="shared" si="2"/>
        <v>0</v>
      </c>
      <c r="G21" s="76">
        <f t="shared" si="3"/>
        <v>0</v>
      </c>
      <c r="H21" s="75">
        <v>0</v>
      </c>
      <c r="I21" s="75">
        <v>0</v>
      </c>
      <c r="J21" s="75">
        <v>0</v>
      </c>
      <c r="K21" s="75">
        <f t="shared" si="4"/>
        <v>0</v>
      </c>
      <c r="L21" s="76">
        <f t="shared" si="5"/>
        <v>0</v>
      </c>
      <c r="P21" s="119"/>
      <c r="R21" s="171"/>
    </row>
    <row r="22" spans="1:18" s="87" customFormat="1" ht="15.75" customHeight="1" x14ac:dyDescent="0.2">
      <c r="A22" s="73">
        <v>16</v>
      </c>
      <c r="B22" s="74" t="s">
        <v>29</v>
      </c>
      <c r="C22" s="75">
        <v>0.04</v>
      </c>
      <c r="D22" s="75">
        <v>0</v>
      </c>
      <c r="E22" s="75">
        <v>0.01</v>
      </c>
      <c r="F22" s="75">
        <f t="shared" si="2"/>
        <v>-0.03</v>
      </c>
      <c r="G22" s="76">
        <f t="shared" si="3"/>
        <v>-75</v>
      </c>
      <c r="H22" s="75">
        <v>0.01</v>
      </c>
      <c r="I22" s="75">
        <v>0</v>
      </c>
      <c r="J22" s="75">
        <v>0</v>
      </c>
      <c r="K22" s="75">
        <f t="shared" si="4"/>
        <v>-0.01</v>
      </c>
      <c r="L22" s="76">
        <f t="shared" si="5"/>
        <v>-100</v>
      </c>
      <c r="P22" s="119"/>
      <c r="R22" s="171"/>
    </row>
    <row r="23" spans="1:18" s="87" customFormat="1" ht="15.75" customHeight="1" x14ac:dyDescent="0.2">
      <c r="A23" s="73">
        <v>17</v>
      </c>
      <c r="B23" s="74" t="s">
        <v>30</v>
      </c>
      <c r="C23" s="75">
        <v>4.26</v>
      </c>
      <c r="D23" s="75">
        <v>3.78</v>
      </c>
      <c r="E23" s="75">
        <v>4.28</v>
      </c>
      <c r="F23" s="75">
        <f t="shared" si="2"/>
        <v>2.0000000000000462E-2</v>
      </c>
      <c r="G23" s="76">
        <f t="shared" si="3"/>
        <v>0.4694835680751282</v>
      </c>
      <c r="H23" s="75">
        <v>2.2799999999999998</v>
      </c>
      <c r="I23" s="75">
        <v>2.2999999999999998</v>
      </c>
      <c r="J23" s="75">
        <v>2.37</v>
      </c>
      <c r="K23" s="75">
        <f t="shared" si="4"/>
        <v>9.0000000000000302E-2</v>
      </c>
      <c r="L23" s="76">
        <f t="shared" si="5"/>
        <v>3.9473684210526452</v>
      </c>
      <c r="P23" s="119"/>
      <c r="R23" s="171"/>
    </row>
    <row r="24" spans="1:18" s="87" customFormat="1" ht="15.75" customHeight="1" x14ac:dyDescent="0.2">
      <c r="A24" s="73">
        <v>18</v>
      </c>
      <c r="B24" s="74" t="s">
        <v>31</v>
      </c>
      <c r="C24" s="75">
        <v>72.510000000000005</v>
      </c>
      <c r="D24" s="75">
        <v>65.209999999999994</v>
      </c>
      <c r="E24" s="75">
        <v>90.75</v>
      </c>
      <c r="F24" s="75">
        <f t="shared" si="2"/>
        <v>18.239999999999995</v>
      </c>
      <c r="G24" s="76">
        <f t="shared" si="3"/>
        <v>25.155151013653281</v>
      </c>
      <c r="H24" s="75">
        <v>196.41</v>
      </c>
      <c r="I24" s="75">
        <v>174.88</v>
      </c>
      <c r="J24" s="75">
        <v>234.35</v>
      </c>
      <c r="K24" s="75">
        <f t="shared" si="4"/>
        <v>37.94</v>
      </c>
      <c r="L24" s="76">
        <f t="shared" si="5"/>
        <v>19.31673540043786</v>
      </c>
      <c r="P24" s="119"/>
      <c r="R24" s="171"/>
    </row>
    <row r="25" spans="1:18" s="87" customFormat="1" ht="15.75" customHeight="1" x14ac:dyDescent="0.2">
      <c r="A25" s="73">
        <v>19</v>
      </c>
      <c r="B25" s="74" t="s">
        <v>32</v>
      </c>
      <c r="C25" s="75">
        <v>178.67</v>
      </c>
      <c r="D25" s="75">
        <v>151.41999999999999</v>
      </c>
      <c r="E25" s="75">
        <v>221.66</v>
      </c>
      <c r="F25" s="75">
        <f t="shared" si="2"/>
        <v>42.990000000000009</v>
      </c>
      <c r="G25" s="76">
        <f t="shared" si="3"/>
        <v>24.061118262718985</v>
      </c>
      <c r="H25" s="75">
        <v>237.04</v>
      </c>
      <c r="I25" s="75">
        <v>192.83</v>
      </c>
      <c r="J25" s="75">
        <v>343.04</v>
      </c>
      <c r="K25" s="75">
        <f t="shared" si="4"/>
        <v>106.00000000000003</v>
      </c>
      <c r="L25" s="76">
        <f t="shared" si="5"/>
        <v>44.718191022612231</v>
      </c>
      <c r="P25" s="119"/>
      <c r="R25" s="171"/>
    </row>
    <row r="26" spans="1:18" s="87" customFormat="1" ht="15.75" customHeight="1" x14ac:dyDescent="0.2">
      <c r="A26" s="73">
        <v>20</v>
      </c>
      <c r="B26" s="74" t="s">
        <v>33</v>
      </c>
      <c r="C26" s="75">
        <v>55.72</v>
      </c>
      <c r="D26" s="75">
        <v>53.58</v>
      </c>
      <c r="E26" s="75">
        <v>65.38</v>
      </c>
      <c r="F26" s="75">
        <f t="shared" si="2"/>
        <v>9.6599999999999966</v>
      </c>
      <c r="G26" s="76">
        <f t="shared" si="3"/>
        <v>17.336683417085421</v>
      </c>
      <c r="H26" s="75">
        <v>53.58</v>
      </c>
      <c r="I26" s="75">
        <v>51.14</v>
      </c>
      <c r="J26" s="75">
        <v>60.93</v>
      </c>
      <c r="K26" s="75">
        <f t="shared" si="4"/>
        <v>7.3500000000000014</v>
      </c>
      <c r="L26" s="76">
        <f t="shared" si="5"/>
        <v>13.717805151175815</v>
      </c>
      <c r="P26" s="119"/>
      <c r="R26" s="171"/>
    </row>
    <row r="27" spans="1:18" s="87" customFormat="1" ht="15.75" customHeight="1" x14ac:dyDescent="0.2">
      <c r="A27" s="73">
        <v>21</v>
      </c>
      <c r="B27" s="74" t="s">
        <v>34</v>
      </c>
      <c r="C27" s="75">
        <v>107.39</v>
      </c>
      <c r="D27" s="75">
        <v>89.64</v>
      </c>
      <c r="E27" s="75">
        <v>138.22999999999999</v>
      </c>
      <c r="F27" s="75">
        <f t="shared" si="2"/>
        <v>30.839999999999989</v>
      </c>
      <c r="G27" s="76">
        <f t="shared" si="3"/>
        <v>28.717757705559166</v>
      </c>
      <c r="H27" s="75">
        <v>82.82</v>
      </c>
      <c r="I27" s="75">
        <v>72.55</v>
      </c>
      <c r="J27" s="75">
        <v>104.72</v>
      </c>
      <c r="K27" s="75">
        <f t="shared" si="4"/>
        <v>21.900000000000006</v>
      </c>
      <c r="L27" s="76">
        <f t="shared" si="5"/>
        <v>26.442888191258156</v>
      </c>
      <c r="P27" s="119"/>
      <c r="R27" s="171"/>
    </row>
    <row r="28" spans="1:18" s="87" customFormat="1" ht="15.75" customHeight="1" x14ac:dyDescent="0.2">
      <c r="A28" s="73">
        <v>22</v>
      </c>
      <c r="B28" s="74" t="s">
        <v>35</v>
      </c>
      <c r="C28" s="75">
        <v>158.35</v>
      </c>
      <c r="D28" s="75">
        <v>153.55000000000001</v>
      </c>
      <c r="E28" s="75">
        <v>106.54</v>
      </c>
      <c r="F28" s="75">
        <f t="shared" si="2"/>
        <v>-51.809999999999988</v>
      </c>
      <c r="G28" s="76">
        <f t="shared" si="3"/>
        <v>-32.718661193558567</v>
      </c>
      <c r="H28" s="75">
        <v>264.39999999999998</v>
      </c>
      <c r="I28" s="75">
        <v>254.73</v>
      </c>
      <c r="J28" s="75">
        <v>184.47</v>
      </c>
      <c r="K28" s="75">
        <f t="shared" si="4"/>
        <v>-79.929999999999978</v>
      </c>
      <c r="L28" s="76">
        <f t="shared" si="5"/>
        <v>-30.230711043872915</v>
      </c>
      <c r="P28" s="119"/>
      <c r="R28" s="171"/>
    </row>
    <row r="29" spans="1:18" s="87" customFormat="1" ht="15.75" customHeight="1" x14ac:dyDescent="0.2">
      <c r="A29" s="73">
        <v>23</v>
      </c>
      <c r="B29" s="74" t="s">
        <v>36</v>
      </c>
      <c r="C29" s="75">
        <v>0</v>
      </c>
      <c r="D29" s="75">
        <v>0</v>
      </c>
      <c r="E29" s="75">
        <v>0</v>
      </c>
      <c r="F29" s="75">
        <f t="shared" si="2"/>
        <v>0</v>
      </c>
      <c r="G29" s="76">
        <f t="shared" si="3"/>
        <v>0</v>
      </c>
      <c r="H29" s="75">
        <v>0</v>
      </c>
      <c r="I29" s="75">
        <v>0</v>
      </c>
      <c r="J29" s="75">
        <v>0</v>
      </c>
      <c r="K29" s="75">
        <f t="shared" si="4"/>
        <v>0</v>
      </c>
      <c r="L29" s="76">
        <f t="shared" si="5"/>
        <v>0</v>
      </c>
      <c r="P29" s="119"/>
      <c r="R29" s="171"/>
    </row>
    <row r="30" spans="1:18" s="87" customFormat="1" ht="15.75" customHeight="1" x14ac:dyDescent="0.2">
      <c r="A30" s="73">
        <v>24</v>
      </c>
      <c r="B30" s="74" t="s">
        <v>37</v>
      </c>
      <c r="C30" s="75">
        <v>0.41</v>
      </c>
      <c r="D30" s="75">
        <v>0</v>
      </c>
      <c r="E30" s="75">
        <v>0.44</v>
      </c>
      <c r="F30" s="75">
        <f t="shared" si="2"/>
        <v>3.0000000000000027E-2</v>
      </c>
      <c r="G30" s="76">
        <f t="shared" si="3"/>
        <v>7.3170731707317138</v>
      </c>
      <c r="H30" s="75">
        <v>0</v>
      </c>
      <c r="I30" s="75">
        <v>0</v>
      </c>
      <c r="J30" s="75">
        <v>0</v>
      </c>
      <c r="K30" s="75">
        <f t="shared" si="4"/>
        <v>0</v>
      </c>
      <c r="L30" s="76">
        <f t="shared" si="5"/>
        <v>0</v>
      </c>
      <c r="P30" s="119"/>
      <c r="R30" s="171"/>
    </row>
    <row r="31" spans="1:18" s="87" customFormat="1" ht="15.75" customHeight="1" x14ac:dyDescent="0.2">
      <c r="A31" s="73">
        <v>25</v>
      </c>
      <c r="B31" s="74" t="s">
        <v>38</v>
      </c>
      <c r="C31" s="75">
        <v>3.45</v>
      </c>
      <c r="D31" s="75">
        <v>3.51</v>
      </c>
      <c r="E31" s="75">
        <v>3.09</v>
      </c>
      <c r="F31" s="75">
        <f t="shared" si="2"/>
        <v>-0.36000000000000032</v>
      </c>
      <c r="G31" s="76">
        <f t="shared" si="3"/>
        <v>-10.434782608695661</v>
      </c>
      <c r="H31" s="75">
        <v>0</v>
      </c>
      <c r="I31" s="75">
        <v>0</v>
      </c>
      <c r="J31" s="75">
        <v>0</v>
      </c>
      <c r="K31" s="75">
        <f t="shared" si="4"/>
        <v>0</v>
      </c>
      <c r="L31" s="76">
        <f t="shared" si="5"/>
        <v>0</v>
      </c>
      <c r="P31" s="119"/>
      <c r="R31" s="171"/>
    </row>
    <row r="32" spans="1:18" s="87" customFormat="1" ht="15.75" customHeight="1" x14ac:dyDescent="0.2">
      <c r="A32" s="73">
        <v>26</v>
      </c>
      <c r="B32" s="74" t="s">
        <v>39</v>
      </c>
      <c r="C32" s="75">
        <v>40.880000000000003</v>
      </c>
      <c r="D32" s="75">
        <v>37.880000000000003</v>
      </c>
      <c r="E32" s="75">
        <v>60.5</v>
      </c>
      <c r="F32" s="75">
        <f t="shared" si="2"/>
        <v>19.619999999999997</v>
      </c>
      <c r="G32" s="76">
        <f t="shared" si="3"/>
        <v>47.994129158512713</v>
      </c>
      <c r="H32" s="75">
        <v>65.09</v>
      </c>
      <c r="I32" s="75">
        <v>69.37</v>
      </c>
      <c r="J32" s="75">
        <v>92.66</v>
      </c>
      <c r="K32" s="75">
        <f t="shared" si="4"/>
        <v>27.569999999999993</v>
      </c>
      <c r="L32" s="76">
        <f t="shared" si="5"/>
        <v>42.356736825933311</v>
      </c>
      <c r="P32" s="119"/>
      <c r="R32" s="171"/>
    </row>
    <row r="33" spans="1:18" s="87" customFormat="1" ht="15.75" customHeight="1" x14ac:dyDescent="0.2">
      <c r="A33" s="73">
        <v>27</v>
      </c>
      <c r="B33" s="74" t="s">
        <v>40</v>
      </c>
      <c r="C33" s="75">
        <v>0</v>
      </c>
      <c r="D33" s="75">
        <v>0</v>
      </c>
      <c r="E33" s="75">
        <v>0</v>
      </c>
      <c r="F33" s="75">
        <f t="shared" si="2"/>
        <v>0</v>
      </c>
      <c r="G33" s="76">
        <f t="shared" si="3"/>
        <v>0</v>
      </c>
      <c r="H33" s="75">
        <v>0</v>
      </c>
      <c r="I33" s="75">
        <v>0</v>
      </c>
      <c r="J33" s="75">
        <v>0</v>
      </c>
      <c r="K33" s="75">
        <f t="shared" si="4"/>
        <v>0</v>
      </c>
      <c r="L33" s="76">
        <f t="shared" si="5"/>
        <v>0</v>
      </c>
      <c r="P33" s="119"/>
      <c r="R33" s="171"/>
    </row>
    <row r="34" spans="1:18" s="87" customFormat="1" ht="15.75" customHeight="1" x14ac:dyDescent="0.2">
      <c r="A34" s="73">
        <v>28</v>
      </c>
      <c r="B34" s="74" t="s">
        <v>41</v>
      </c>
      <c r="C34" s="75">
        <v>18.89</v>
      </c>
      <c r="D34" s="75">
        <v>13.09</v>
      </c>
      <c r="E34" s="75">
        <v>30.92</v>
      </c>
      <c r="F34" s="75">
        <f t="shared" si="2"/>
        <v>12.030000000000001</v>
      </c>
      <c r="G34" s="76">
        <f t="shared" si="3"/>
        <v>63.684489147697199</v>
      </c>
      <c r="H34" s="75">
        <v>35.14</v>
      </c>
      <c r="I34" s="75">
        <v>25.61</v>
      </c>
      <c r="J34" s="75">
        <v>80.41</v>
      </c>
      <c r="K34" s="75">
        <f t="shared" si="4"/>
        <v>45.269999999999996</v>
      </c>
      <c r="L34" s="76">
        <f t="shared" si="5"/>
        <v>128.82754695503698</v>
      </c>
      <c r="P34" s="119"/>
      <c r="R34" s="171"/>
    </row>
    <row r="35" spans="1:18" s="87" customFormat="1" ht="15.75" customHeight="1" x14ac:dyDescent="0.2">
      <c r="A35" s="73">
        <v>29</v>
      </c>
      <c r="B35" s="74" t="s">
        <v>42</v>
      </c>
      <c r="C35" s="75">
        <v>0.01</v>
      </c>
      <c r="D35" s="75">
        <v>0.01</v>
      </c>
      <c r="E35" s="75">
        <v>0.05</v>
      </c>
      <c r="F35" s="75">
        <f t="shared" si="2"/>
        <v>0.04</v>
      </c>
      <c r="G35" s="76">
        <f t="shared" si="3"/>
        <v>400</v>
      </c>
      <c r="H35" s="75">
        <v>0</v>
      </c>
      <c r="I35" s="75">
        <v>0</v>
      </c>
      <c r="J35" s="75">
        <v>0</v>
      </c>
      <c r="K35" s="75">
        <f t="shared" si="4"/>
        <v>0</v>
      </c>
      <c r="L35" s="76">
        <f t="shared" si="5"/>
        <v>0</v>
      </c>
      <c r="P35" s="119"/>
      <c r="R35" s="171"/>
    </row>
    <row r="36" spans="1:18" s="87" customFormat="1" ht="15.75" customHeight="1" x14ac:dyDescent="0.2">
      <c r="A36" s="73">
        <v>30</v>
      </c>
      <c r="B36" s="74" t="s">
        <v>43</v>
      </c>
      <c r="C36" s="75">
        <v>0</v>
      </c>
      <c r="D36" s="75">
        <v>0</v>
      </c>
      <c r="E36" s="75">
        <v>0</v>
      </c>
      <c r="F36" s="75">
        <f t="shared" si="2"/>
        <v>0</v>
      </c>
      <c r="G36" s="76">
        <f t="shared" si="3"/>
        <v>0</v>
      </c>
      <c r="H36" s="75">
        <v>0</v>
      </c>
      <c r="I36" s="75">
        <v>0</v>
      </c>
      <c r="J36" s="75">
        <v>0</v>
      </c>
      <c r="K36" s="75">
        <f t="shared" si="4"/>
        <v>0</v>
      </c>
      <c r="L36" s="76">
        <f t="shared" si="5"/>
        <v>0</v>
      </c>
      <c r="P36" s="119"/>
      <c r="R36" s="171"/>
    </row>
    <row r="37" spans="1:18" s="87" customFormat="1" ht="15.75" customHeight="1" x14ac:dyDescent="0.2">
      <c r="A37" s="73">
        <v>31</v>
      </c>
      <c r="B37" s="74" t="s">
        <v>44</v>
      </c>
      <c r="C37" s="75">
        <v>7.21</v>
      </c>
      <c r="D37" s="75">
        <v>8.17</v>
      </c>
      <c r="E37" s="75">
        <v>4.57</v>
      </c>
      <c r="F37" s="75">
        <f t="shared" si="2"/>
        <v>-2.6399999999999997</v>
      </c>
      <c r="G37" s="76">
        <f t="shared" si="3"/>
        <v>-36.615811373092924</v>
      </c>
      <c r="H37" s="75">
        <v>3.64</v>
      </c>
      <c r="I37" s="75">
        <v>4.4400000000000004</v>
      </c>
      <c r="J37" s="75">
        <v>2.42</v>
      </c>
      <c r="K37" s="75">
        <f t="shared" si="4"/>
        <v>-1.2200000000000002</v>
      </c>
      <c r="L37" s="76">
        <f t="shared" si="5"/>
        <v>-33.516483516483518</v>
      </c>
      <c r="P37" s="119"/>
      <c r="R37" s="171"/>
    </row>
    <row r="38" spans="1:18" s="29" customFormat="1" ht="15.75" customHeight="1" x14ac:dyDescent="0.25">
      <c r="A38" s="165" t="s">
        <v>45</v>
      </c>
      <c r="B38" s="166"/>
      <c r="C38" s="77">
        <f>SUM(C19:C37)</f>
        <v>827.33</v>
      </c>
      <c r="D38" s="77">
        <f>SUM(D19:D37)</f>
        <v>754.71999999999991</v>
      </c>
      <c r="E38" s="77">
        <f>SUM(E19:E37)</f>
        <v>807.5</v>
      </c>
      <c r="F38" s="77">
        <f t="shared" si="2"/>
        <v>-19.830000000000041</v>
      </c>
      <c r="G38" s="78">
        <f t="shared" si="3"/>
        <v>-2.396867030084735</v>
      </c>
      <c r="H38" s="77">
        <f>SUM(H19:H37)</f>
        <v>1120.9100000000003</v>
      </c>
      <c r="I38" s="77">
        <f>SUM(I19:I37)</f>
        <v>1018.4200000000001</v>
      </c>
      <c r="J38" s="77">
        <f>SUM(J19:J37)</f>
        <v>1211.4600000000003</v>
      </c>
      <c r="K38" s="77">
        <f t="shared" si="4"/>
        <v>90.549999999999955</v>
      </c>
      <c r="L38" s="78">
        <f t="shared" si="5"/>
        <v>8.0782578440731125</v>
      </c>
      <c r="P38" s="116"/>
      <c r="R38" s="172"/>
    </row>
    <row r="39" spans="1:18" s="87" customFormat="1" ht="15.75" customHeight="1" x14ac:dyDescent="0.2">
      <c r="A39" s="73">
        <v>32</v>
      </c>
      <c r="B39" s="74" t="s">
        <v>46</v>
      </c>
      <c r="C39" s="75">
        <v>659.65</v>
      </c>
      <c r="D39" s="75">
        <v>657</v>
      </c>
      <c r="E39" s="75">
        <v>918.01</v>
      </c>
      <c r="F39" s="75">
        <f t="shared" si="2"/>
        <v>258.36</v>
      </c>
      <c r="G39" s="76">
        <f t="shared" si="3"/>
        <v>39.166224512999321</v>
      </c>
      <c r="H39" s="75">
        <v>864.95</v>
      </c>
      <c r="I39" s="75">
        <v>862.11</v>
      </c>
      <c r="J39" s="75">
        <v>1180.77</v>
      </c>
      <c r="K39" s="75">
        <f t="shared" si="4"/>
        <v>315.81999999999994</v>
      </c>
      <c r="L39" s="76">
        <f t="shared" si="5"/>
        <v>36.513093242383945</v>
      </c>
      <c r="P39" s="119"/>
      <c r="R39" s="171"/>
    </row>
    <row r="40" spans="1:18" s="29" customFormat="1" ht="15.75" customHeight="1" x14ac:dyDescent="0.25">
      <c r="A40" s="165" t="s">
        <v>47</v>
      </c>
      <c r="B40" s="166"/>
      <c r="C40" s="77">
        <f>SUM(C39:C39)</f>
        <v>659.65</v>
      </c>
      <c r="D40" s="77">
        <f>SUM(D39:D39)</f>
        <v>657</v>
      </c>
      <c r="E40" s="77">
        <f>SUM(E39:E39)</f>
        <v>918.01</v>
      </c>
      <c r="F40" s="77">
        <f t="shared" si="2"/>
        <v>258.36</v>
      </c>
      <c r="G40" s="78">
        <f t="shared" si="3"/>
        <v>39.166224512999321</v>
      </c>
      <c r="H40" s="77">
        <f>SUM(H39:H39)</f>
        <v>864.95</v>
      </c>
      <c r="I40" s="77">
        <f>SUM(I39:I39)</f>
        <v>862.11</v>
      </c>
      <c r="J40" s="77">
        <f>SUM(J39:J39)</f>
        <v>1180.77</v>
      </c>
      <c r="K40" s="77">
        <f t="shared" si="4"/>
        <v>315.81999999999994</v>
      </c>
      <c r="L40" s="78">
        <f t="shared" si="5"/>
        <v>36.513093242383945</v>
      </c>
      <c r="P40" s="116"/>
      <c r="R40" s="172"/>
    </row>
    <row r="41" spans="1:18" s="87" customFormat="1" ht="15.75" customHeight="1" x14ac:dyDescent="0.2">
      <c r="A41" s="73">
        <v>33</v>
      </c>
      <c r="B41" s="74" t="s">
        <v>48</v>
      </c>
      <c r="C41" s="75">
        <v>583.17999999999995</v>
      </c>
      <c r="D41" s="75">
        <v>515.77</v>
      </c>
      <c r="E41" s="75">
        <v>683.62</v>
      </c>
      <c r="F41" s="75">
        <f t="shared" si="2"/>
        <v>100.44000000000005</v>
      </c>
      <c r="G41" s="76">
        <f t="shared" si="3"/>
        <v>17.222812853664401</v>
      </c>
      <c r="H41" s="75">
        <v>1190.18</v>
      </c>
      <c r="I41" s="75">
        <v>1048.67</v>
      </c>
      <c r="J41" s="75">
        <v>1402.42</v>
      </c>
      <c r="K41" s="75">
        <f t="shared" si="4"/>
        <v>212.24</v>
      </c>
      <c r="L41" s="76">
        <f t="shared" si="5"/>
        <v>17.832596750071417</v>
      </c>
      <c r="P41" s="119"/>
      <c r="R41" s="171"/>
    </row>
    <row r="42" spans="1:18" s="29" customFormat="1" ht="15.75" customHeight="1" x14ac:dyDescent="0.25">
      <c r="A42" s="165" t="s">
        <v>49</v>
      </c>
      <c r="B42" s="166"/>
      <c r="C42" s="77">
        <f>SUM(C41:C41)</f>
        <v>583.17999999999995</v>
      </c>
      <c r="D42" s="77">
        <f>SUM(D41:D41)</f>
        <v>515.77</v>
      </c>
      <c r="E42" s="77">
        <f>SUM(E41:E41)</f>
        <v>683.62</v>
      </c>
      <c r="F42" s="77">
        <f t="shared" si="2"/>
        <v>100.44000000000005</v>
      </c>
      <c r="G42" s="78">
        <f t="shared" si="3"/>
        <v>17.222812853664401</v>
      </c>
      <c r="H42" s="77">
        <f>SUM(H41:H41)</f>
        <v>1190.18</v>
      </c>
      <c r="I42" s="77">
        <f>SUM(I41:I41)</f>
        <v>1048.67</v>
      </c>
      <c r="J42" s="77">
        <f>SUM(J41:J41)</f>
        <v>1402.42</v>
      </c>
      <c r="K42" s="77">
        <f t="shared" si="4"/>
        <v>212.24</v>
      </c>
      <c r="L42" s="78">
        <f t="shared" si="5"/>
        <v>17.832596750071417</v>
      </c>
      <c r="P42" s="116"/>
      <c r="R42" s="172"/>
    </row>
    <row r="43" spans="1:18" s="87" customFormat="1" ht="15.75" customHeight="1" x14ac:dyDescent="0.2">
      <c r="A43" s="73">
        <v>34</v>
      </c>
      <c r="B43" s="74" t="s">
        <v>50</v>
      </c>
      <c r="C43" s="75">
        <v>7.62</v>
      </c>
      <c r="D43" s="75">
        <v>6.04</v>
      </c>
      <c r="E43" s="75">
        <v>17.579999999999998</v>
      </c>
      <c r="F43" s="75">
        <f t="shared" si="2"/>
        <v>9.9599999999999973</v>
      </c>
      <c r="G43" s="76">
        <f t="shared" si="3"/>
        <v>130.70866141732282</v>
      </c>
      <c r="H43" s="75">
        <v>7.89</v>
      </c>
      <c r="I43" s="75">
        <v>4.74</v>
      </c>
      <c r="J43" s="75">
        <v>27.95</v>
      </c>
      <c r="K43" s="75">
        <f t="shared" si="4"/>
        <v>20.059999999999999</v>
      </c>
      <c r="L43" s="76">
        <f t="shared" si="5"/>
        <v>254.24588086185045</v>
      </c>
      <c r="P43" s="119"/>
      <c r="R43" s="171"/>
    </row>
    <row r="44" spans="1:18" s="87" customFormat="1" ht="15.75" customHeight="1" x14ac:dyDescent="0.2">
      <c r="A44" s="73">
        <v>35</v>
      </c>
      <c r="B44" s="74" t="s">
        <v>51</v>
      </c>
      <c r="C44" s="75">
        <v>9.0299999999999994</v>
      </c>
      <c r="D44" s="75">
        <v>7.92</v>
      </c>
      <c r="E44" s="75">
        <v>10.4</v>
      </c>
      <c r="F44" s="75">
        <f t="shared" si="2"/>
        <v>1.370000000000001</v>
      </c>
      <c r="G44" s="76">
        <f t="shared" si="3"/>
        <v>15.171650055370996</v>
      </c>
      <c r="H44" s="75">
        <v>5.8</v>
      </c>
      <c r="I44" s="75">
        <v>5.0599999999999996</v>
      </c>
      <c r="J44" s="75">
        <v>7.59</v>
      </c>
      <c r="K44" s="75">
        <f t="shared" si="4"/>
        <v>1.79</v>
      </c>
      <c r="L44" s="76">
        <f t="shared" si="5"/>
        <v>30.862068965517242</v>
      </c>
      <c r="P44" s="119"/>
      <c r="R44" s="171"/>
    </row>
    <row r="45" spans="1:18" s="87" customFormat="1" ht="15.75" customHeight="1" x14ac:dyDescent="0.2">
      <c r="A45" s="73">
        <v>36</v>
      </c>
      <c r="B45" s="74" t="s">
        <v>52</v>
      </c>
      <c r="C45" s="75">
        <v>13.17</v>
      </c>
      <c r="D45" s="75">
        <v>9.75</v>
      </c>
      <c r="E45" s="75">
        <v>22.59</v>
      </c>
      <c r="F45" s="75">
        <f t="shared" si="2"/>
        <v>9.42</v>
      </c>
      <c r="G45" s="76">
        <f t="shared" si="3"/>
        <v>71.526195899772205</v>
      </c>
      <c r="H45" s="75">
        <v>18.309999999999999</v>
      </c>
      <c r="I45" s="75">
        <v>13.91</v>
      </c>
      <c r="J45" s="75">
        <v>32.24</v>
      </c>
      <c r="K45" s="75">
        <f t="shared" si="4"/>
        <v>13.930000000000003</v>
      </c>
      <c r="L45" s="76">
        <f t="shared" si="5"/>
        <v>76.078645548880417</v>
      </c>
      <c r="P45" s="119"/>
      <c r="R45" s="171"/>
    </row>
    <row r="46" spans="1:18" s="87" customFormat="1" ht="15.75" customHeight="1" x14ac:dyDescent="0.2">
      <c r="A46" s="73">
        <v>37</v>
      </c>
      <c r="B46" s="74" t="s">
        <v>53</v>
      </c>
      <c r="C46" s="75">
        <v>0</v>
      </c>
      <c r="D46" s="75">
        <v>0</v>
      </c>
      <c r="E46" s="75">
        <v>0</v>
      </c>
      <c r="F46" s="75">
        <f t="shared" si="2"/>
        <v>0</v>
      </c>
      <c r="G46" s="76">
        <f t="shared" si="3"/>
        <v>0</v>
      </c>
      <c r="H46" s="75">
        <v>0</v>
      </c>
      <c r="I46" s="75">
        <v>0</v>
      </c>
      <c r="J46" s="75">
        <v>0</v>
      </c>
      <c r="K46" s="75">
        <f t="shared" si="4"/>
        <v>0</v>
      </c>
      <c r="L46" s="76">
        <f t="shared" si="5"/>
        <v>0</v>
      </c>
      <c r="P46" s="119"/>
      <c r="R46" s="171"/>
    </row>
    <row r="47" spans="1:18" s="87" customFormat="1" ht="15.75" customHeight="1" x14ac:dyDescent="0.2">
      <c r="A47" s="73">
        <v>38</v>
      </c>
      <c r="B47" s="74" t="s">
        <v>54</v>
      </c>
      <c r="C47" s="75">
        <v>46.95</v>
      </c>
      <c r="D47" s="75">
        <v>44.59</v>
      </c>
      <c r="E47" s="75">
        <v>44.35</v>
      </c>
      <c r="F47" s="75">
        <f t="shared" si="2"/>
        <v>-2.6000000000000014</v>
      </c>
      <c r="G47" s="76">
        <f t="shared" si="3"/>
        <v>-5.5378061767838149</v>
      </c>
      <c r="H47" s="75">
        <v>32.520000000000003</v>
      </c>
      <c r="I47" s="75">
        <v>31.32</v>
      </c>
      <c r="J47" s="75">
        <v>27.85</v>
      </c>
      <c r="K47" s="75">
        <f t="shared" si="4"/>
        <v>-4.6700000000000017</v>
      </c>
      <c r="L47" s="76">
        <f t="shared" si="5"/>
        <v>-14.360393603936043</v>
      </c>
      <c r="P47" s="119"/>
      <c r="R47" s="171"/>
    </row>
    <row r="48" spans="1:18" s="87" customFormat="1" ht="15.75" customHeight="1" x14ac:dyDescent="0.2">
      <c r="A48" s="73">
        <v>39</v>
      </c>
      <c r="B48" s="74" t="s">
        <v>55</v>
      </c>
      <c r="C48" s="75">
        <v>10.7</v>
      </c>
      <c r="D48" s="75">
        <v>10.38</v>
      </c>
      <c r="E48" s="75">
        <v>12.95</v>
      </c>
      <c r="F48" s="75">
        <f t="shared" si="2"/>
        <v>2.25</v>
      </c>
      <c r="G48" s="76">
        <f t="shared" si="3"/>
        <v>21.028037383177573</v>
      </c>
      <c r="H48" s="75">
        <v>14.63</v>
      </c>
      <c r="I48" s="75">
        <v>14.09</v>
      </c>
      <c r="J48" s="75">
        <v>17.510000000000002</v>
      </c>
      <c r="K48" s="75">
        <f t="shared" si="4"/>
        <v>2.8800000000000008</v>
      </c>
      <c r="L48" s="76">
        <f t="shared" si="5"/>
        <v>19.685577580314426</v>
      </c>
      <c r="P48" s="119"/>
      <c r="R48" s="171"/>
    </row>
    <row r="49" spans="1:18" s="87" customFormat="1" ht="15.75" customHeight="1" x14ac:dyDescent="0.2">
      <c r="A49" s="73">
        <v>40</v>
      </c>
      <c r="B49" s="74" t="s">
        <v>56</v>
      </c>
      <c r="C49" s="75">
        <v>8.23</v>
      </c>
      <c r="D49" s="75">
        <v>7.11</v>
      </c>
      <c r="E49" s="75">
        <v>10.91</v>
      </c>
      <c r="F49" s="75">
        <f t="shared" si="2"/>
        <v>2.6799999999999997</v>
      </c>
      <c r="G49" s="76">
        <f t="shared" si="3"/>
        <v>32.563791008505461</v>
      </c>
      <c r="H49" s="75">
        <v>4.91</v>
      </c>
      <c r="I49" s="75">
        <v>4.1500000000000004</v>
      </c>
      <c r="J49" s="75">
        <v>6.63</v>
      </c>
      <c r="K49" s="75">
        <f t="shared" si="4"/>
        <v>1.7199999999999998</v>
      </c>
      <c r="L49" s="76">
        <f t="shared" si="5"/>
        <v>35.030549898167003</v>
      </c>
      <c r="P49" s="119"/>
      <c r="R49" s="171"/>
    </row>
    <row r="50" spans="1:18" s="87" customFormat="1" ht="15.75" customHeight="1" x14ac:dyDescent="0.2">
      <c r="A50" s="73">
        <v>41</v>
      </c>
      <c r="B50" s="74" t="s">
        <v>57</v>
      </c>
      <c r="C50" s="75">
        <v>18.420000000000002</v>
      </c>
      <c r="D50" s="75">
        <v>21.53</v>
      </c>
      <c r="E50" s="75">
        <v>14.57</v>
      </c>
      <c r="F50" s="75">
        <f t="shared" si="2"/>
        <v>-3.8500000000000014</v>
      </c>
      <c r="G50" s="76">
        <f t="shared" si="3"/>
        <v>-20.901194353963088</v>
      </c>
      <c r="H50" s="75">
        <v>13.17</v>
      </c>
      <c r="I50" s="75">
        <v>18.04</v>
      </c>
      <c r="J50" s="75">
        <v>11.49</v>
      </c>
      <c r="K50" s="75">
        <f t="shared" si="4"/>
        <v>-1.6799999999999997</v>
      </c>
      <c r="L50" s="76">
        <f t="shared" si="5"/>
        <v>-12.756264236902048</v>
      </c>
      <c r="P50" s="119"/>
      <c r="R50" s="171"/>
    </row>
    <row r="51" spans="1:18" s="29" customFormat="1" ht="15.75" customHeight="1" x14ac:dyDescent="0.25">
      <c r="A51" s="165" t="s">
        <v>58</v>
      </c>
      <c r="B51" s="166"/>
      <c r="C51" s="77">
        <f>SUM(C43:C50)</f>
        <v>114.12000000000002</v>
      </c>
      <c r="D51" s="77">
        <f>SUM(D43:D50)</f>
        <v>107.32000000000001</v>
      </c>
      <c r="E51" s="77">
        <f>SUM(E43:E50)</f>
        <v>133.35</v>
      </c>
      <c r="F51" s="77">
        <f t="shared" si="2"/>
        <v>19.229999999999976</v>
      </c>
      <c r="G51" s="78">
        <f t="shared" si="3"/>
        <v>16.850683491062014</v>
      </c>
      <c r="H51" s="77">
        <f>SUM(H43:H50)</f>
        <v>97.23</v>
      </c>
      <c r="I51" s="77">
        <f>SUM(I43:I50)</f>
        <v>91.31</v>
      </c>
      <c r="J51" s="77">
        <f>SUM(J43:J50)</f>
        <v>131.26</v>
      </c>
      <c r="K51" s="77">
        <f t="shared" si="4"/>
        <v>34.029999999999987</v>
      </c>
      <c r="L51" s="78">
        <f t="shared" si="5"/>
        <v>34.999485755425262</v>
      </c>
      <c r="P51" s="116"/>
      <c r="R51" s="172"/>
    </row>
    <row r="52" spans="1:18" s="87" customFormat="1" ht="15.75" customHeight="1" x14ac:dyDescent="0.2">
      <c r="A52" s="73">
        <v>42</v>
      </c>
      <c r="B52" s="74" t="s">
        <v>59</v>
      </c>
      <c r="C52" s="75">
        <v>0</v>
      </c>
      <c r="D52" s="75">
        <v>0</v>
      </c>
      <c r="E52" s="75">
        <v>0</v>
      </c>
      <c r="F52" s="75">
        <f t="shared" si="2"/>
        <v>0</v>
      </c>
      <c r="G52" s="76">
        <f t="shared" si="3"/>
        <v>0</v>
      </c>
      <c r="H52" s="75">
        <v>0</v>
      </c>
      <c r="I52" s="75">
        <v>0</v>
      </c>
      <c r="J52" s="75">
        <v>0</v>
      </c>
      <c r="K52" s="75">
        <f t="shared" si="4"/>
        <v>0</v>
      </c>
      <c r="L52" s="76">
        <f t="shared" si="5"/>
        <v>0</v>
      </c>
      <c r="P52" s="119"/>
      <c r="R52" s="171"/>
    </row>
    <row r="53" spans="1:18" s="87" customFormat="1" ht="15.75" customHeight="1" x14ac:dyDescent="0.2">
      <c r="A53" s="73">
        <v>43</v>
      </c>
      <c r="B53" s="74" t="s">
        <v>60</v>
      </c>
      <c r="C53" s="75">
        <v>0</v>
      </c>
      <c r="D53" s="75">
        <v>0</v>
      </c>
      <c r="E53" s="75">
        <v>0</v>
      </c>
      <c r="F53" s="75">
        <f t="shared" si="2"/>
        <v>0</v>
      </c>
      <c r="G53" s="76">
        <f t="shared" si="3"/>
        <v>0</v>
      </c>
      <c r="H53" s="75">
        <v>0</v>
      </c>
      <c r="I53" s="75">
        <v>0</v>
      </c>
      <c r="J53" s="75">
        <v>0</v>
      </c>
      <c r="K53" s="75">
        <f t="shared" si="4"/>
        <v>0</v>
      </c>
      <c r="L53" s="76">
        <f t="shared" si="5"/>
        <v>0</v>
      </c>
      <c r="P53" s="119"/>
      <c r="R53" s="171"/>
    </row>
    <row r="54" spans="1:18" s="87" customFormat="1" ht="15.75" customHeight="1" x14ac:dyDescent="0.2">
      <c r="A54" s="73">
        <v>44</v>
      </c>
      <c r="B54" s="74" t="s">
        <v>61</v>
      </c>
      <c r="C54" s="75">
        <v>0</v>
      </c>
      <c r="D54" s="75">
        <v>0</v>
      </c>
      <c r="E54" s="75">
        <v>0</v>
      </c>
      <c r="F54" s="75">
        <f t="shared" si="2"/>
        <v>0</v>
      </c>
      <c r="G54" s="76">
        <f t="shared" si="3"/>
        <v>0</v>
      </c>
      <c r="H54" s="75">
        <v>0</v>
      </c>
      <c r="I54" s="75">
        <v>0</v>
      </c>
      <c r="J54" s="75">
        <v>0</v>
      </c>
      <c r="K54" s="75">
        <f t="shared" si="4"/>
        <v>0</v>
      </c>
      <c r="L54" s="76">
        <f t="shared" si="5"/>
        <v>0</v>
      </c>
      <c r="P54" s="119"/>
      <c r="R54" s="171"/>
    </row>
    <row r="55" spans="1:18" s="87" customFormat="1" ht="15.75" customHeight="1" x14ac:dyDescent="0.2">
      <c r="A55" s="73">
        <v>45</v>
      </c>
      <c r="B55" s="74" t="s">
        <v>62</v>
      </c>
      <c r="C55" s="75">
        <v>0</v>
      </c>
      <c r="D55" s="75">
        <v>0</v>
      </c>
      <c r="E55" s="75">
        <v>0</v>
      </c>
      <c r="F55" s="75">
        <f t="shared" si="2"/>
        <v>0</v>
      </c>
      <c r="G55" s="76">
        <f t="shared" si="3"/>
        <v>0</v>
      </c>
      <c r="H55" s="75">
        <v>0</v>
      </c>
      <c r="I55" s="75">
        <v>0</v>
      </c>
      <c r="J55" s="75">
        <v>0</v>
      </c>
      <c r="K55" s="75">
        <f t="shared" si="4"/>
        <v>0</v>
      </c>
      <c r="L55" s="76">
        <f t="shared" si="5"/>
        <v>0</v>
      </c>
      <c r="P55" s="119"/>
      <c r="R55" s="171"/>
    </row>
    <row r="56" spans="1:18" s="87" customFormat="1" ht="15.75" customHeight="1" x14ac:dyDescent="0.2">
      <c r="A56" s="73">
        <v>46</v>
      </c>
      <c r="B56" s="74" t="s">
        <v>63</v>
      </c>
      <c r="C56" s="75">
        <v>0</v>
      </c>
      <c r="D56" s="75">
        <v>0</v>
      </c>
      <c r="E56" s="75">
        <v>0</v>
      </c>
      <c r="F56" s="75">
        <f t="shared" si="2"/>
        <v>0</v>
      </c>
      <c r="G56" s="76">
        <f t="shared" si="3"/>
        <v>0</v>
      </c>
      <c r="H56" s="75">
        <v>0</v>
      </c>
      <c r="I56" s="75">
        <v>0</v>
      </c>
      <c r="J56" s="75">
        <v>0</v>
      </c>
      <c r="K56" s="75">
        <f t="shared" si="4"/>
        <v>0</v>
      </c>
      <c r="L56" s="76">
        <f t="shared" si="5"/>
        <v>0</v>
      </c>
      <c r="P56" s="119"/>
      <c r="R56" s="171"/>
    </row>
    <row r="57" spans="1:18" s="87" customFormat="1" ht="15.75" customHeight="1" x14ac:dyDescent="0.2">
      <c r="A57" s="73">
        <v>47</v>
      </c>
      <c r="B57" s="74" t="s">
        <v>64</v>
      </c>
      <c r="C57" s="75">
        <v>0</v>
      </c>
      <c r="D57" s="75">
        <v>0</v>
      </c>
      <c r="E57" s="75">
        <v>0</v>
      </c>
      <c r="F57" s="75">
        <f t="shared" si="2"/>
        <v>0</v>
      </c>
      <c r="G57" s="76">
        <f t="shared" si="3"/>
        <v>0</v>
      </c>
      <c r="H57" s="75">
        <v>0</v>
      </c>
      <c r="I57" s="75">
        <v>0</v>
      </c>
      <c r="J57" s="75">
        <v>0</v>
      </c>
      <c r="K57" s="75">
        <f t="shared" si="4"/>
        <v>0</v>
      </c>
      <c r="L57" s="76">
        <f t="shared" si="5"/>
        <v>0</v>
      </c>
      <c r="P57" s="119"/>
      <c r="R57" s="171"/>
    </row>
    <row r="58" spans="1:18" s="29" customFormat="1" ht="15.75" customHeight="1" x14ac:dyDescent="0.25">
      <c r="A58" s="165" t="s">
        <v>65</v>
      </c>
      <c r="B58" s="166"/>
      <c r="C58" s="77">
        <f>SUM(C52:C57)</f>
        <v>0</v>
      </c>
      <c r="D58" s="77">
        <f>SUM(D52:D57)</f>
        <v>0</v>
      </c>
      <c r="E58" s="77">
        <f>SUM(E52:E57)</f>
        <v>0</v>
      </c>
      <c r="F58" s="77">
        <f t="shared" si="2"/>
        <v>0</v>
      </c>
      <c r="G58" s="78">
        <f t="shared" si="3"/>
        <v>0</v>
      </c>
      <c r="H58" s="77">
        <f>SUM(H52:H57)</f>
        <v>0</v>
      </c>
      <c r="I58" s="77">
        <f>SUM(I52:I57)</f>
        <v>0</v>
      </c>
      <c r="J58" s="77">
        <f>SUM(J52:J57)</f>
        <v>0</v>
      </c>
      <c r="K58" s="77">
        <f t="shared" si="4"/>
        <v>0</v>
      </c>
      <c r="L58" s="78">
        <f t="shared" si="5"/>
        <v>0</v>
      </c>
      <c r="P58" s="116"/>
      <c r="R58" s="172"/>
    </row>
    <row r="59" spans="1:18" s="29" customFormat="1" ht="15.75" customHeight="1" x14ac:dyDescent="0.25">
      <c r="A59" s="165" t="s">
        <v>66</v>
      </c>
      <c r="B59" s="166"/>
      <c r="C59" s="77">
        <f>SUM(C18+C38+C40+C42+C51+C58)</f>
        <v>4746.51</v>
      </c>
      <c r="D59" s="77">
        <f>SUM(D18+D38+D40+D42+D51+D58)</f>
        <v>4474.51</v>
      </c>
      <c r="E59" s="77">
        <f>SUM(E18+E38+E40+E42+E51+E58)</f>
        <v>5470.21</v>
      </c>
      <c r="F59" s="77">
        <f t="shared" si="2"/>
        <v>723.69999999999982</v>
      </c>
      <c r="G59" s="78">
        <f t="shared" si="3"/>
        <v>15.246992000438212</v>
      </c>
      <c r="H59" s="77">
        <f>SUM(H18+H38+H40+H42+H51+H58)</f>
        <v>7050.2699999999995</v>
      </c>
      <c r="I59" s="77">
        <f>SUM(I18+I38+I40+I42+I51+I58)</f>
        <v>6594.3600000000006</v>
      </c>
      <c r="J59" s="77">
        <f>SUM(J18+J38+J40+J42+J51+J58)</f>
        <v>8282.31</v>
      </c>
      <c r="K59" s="77">
        <f t="shared" si="4"/>
        <v>1232.04</v>
      </c>
      <c r="L59" s="78">
        <f t="shared" si="5"/>
        <v>17.475075422643389</v>
      </c>
      <c r="P59" s="116"/>
      <c r="R59" s="172"/>
    </row>
  </sheetData>
  <mergeCells count="17">
    <mergeCell ref="A58:B58"/>
    <mergeCell ref="A59:B59"/>
    <mergeCell ref="A18:B18"/>
    <mergeCell ref="A38:B38"/>
    <mergeCell ref="A40:B40"/>
    <mergeCell ref="A42:B42"/>
    <mergeCell ref="A51:B51"/>
    <mergeCell ref="M3:Q3"/>
    <mergeCell ref="F4:G4"/>
    <mergeCell ref="K4:L4"/>
    <mergeCell ref="P4:Q4"/>
    <mergeCell ref="R3:R59"/>
    <mergeCell ref="I2:L2"/>
    <mergeCell ref="A3:A4"/>
    <mergeCell ref="B3:B4"/>
    <mergeCell ref="C3:G3"/>
    <mergeCell ref="H3:L3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68"/>
  <sheetViews>
    <sheetView view="pageBreakPreview" zoomScale="60" zoomScaleNormal="85" workbookViewId="0">
      <selection activeCell="O53" sqref="O53"/>
    </sheetView>
  </sheetViews>
  <sheetFormatPr defaultRowHeight="12.75" x14ac:dyDescent="0.2"/>
  <cols>
    <col min="1" max="1" width="5.7109375" style="9" customWidth="1"/>
    <col min="2" max="2" width="38" style="9" customWidth="1"/>
    <col min="3" max="6" width="16.5703125" style="9" customWidth="1"/>
    <col min="7" max="7" width="16.5703125" style="23" customWidth="1"/>
    <col min="8" max="10" width="16.5703125" style="9" customWidth="1"/>
    <col min="11" max="11" width="16.5703125" style="23" customWidth="1"/>
    <col min="12" max="12" width="16.5703125" style="9" customWidth="1"/>
    <col min="13" max="13" width="10.85546875" style="9" customWidth="1"/>
    <col min="14" max="206" width="9.140625" style="9" customWidth="1"/>
    <col min="207" max="16384" width="9.140625" style="9"/>
  </cols>
  <sheetData>
    <row r="1" spans="1:14" s="80" customFormat="1" ht="31.5" customHeight="1" x14ac:dyDescent="0.2">
      <c r="A1" s="80" t="s">
        <v>87</v>
      </c>
      <c r="C1" s="80" t="s">
        <v>88</v>
      </c>
    </row>
    <row r="2" spans="1:14" s="56" customFormat="1" ht="17.25" customHeight="1" x14ac:dyDescent="0.25">
      <c r="A2" s="11"/>
      <c r="C2" s="34" t="s">
        <v>69</v>
      </c>
      <c r="D2" s="29"/>
      <c r="E2" s="29"/>
      <c r="F2" s="29"/>
      <c r="G2" s="29"/>
      <c r="H2" s="29"/>
      <c r="I2" s="208" t="s">
        <v>2</v>
      </c>
      <c r="J2" s="208"/>
      <c r="K2" s="208"/>
      <c r="L2" s="208"/>
    </row>
    <row r="3" spans="1:14" s="19" customFormat="1" ht="39" customHeight="1" x14ac:dyDescent="0.2">
      <c r="A3" s="174" t="s">
        <v>3</v>
      </c>
      <c r="B3" s="174" t="s">
        <v>4</v>
      </c>
      <c r="C3" s="184" t="s">
        <v>89</v>
      </c>
      <c r="D3" s="184"/>
      <c r="E3" s="184"/>
      <c r="F3" s="184"/>
      <c r="G3" s="184"/>
      <c r="H3" s="205" t="s">
        <v>90</v>
      </c>
      <c r="I3" s="206"/>
      <c r="J3" s="206"/>
      <c r="K3" s="206"/>
      <c r="L3" s="207"/>
      <c r="M3" s="169" t="s">
        <v>91</v>
      </c>
    </row>
    <row r="4" spans="1:14" s="19" customFormat="1" ht="39" customHeight="1" x14ac:dyDescent="0.2">
      <c r="A4" s="174"/>
      <c r="B4" s="174"/>
      <c r="C4" s="92" t="s">
        <v>8</v>
      </c>
      <c r="D4" s="92" t="s">
        <v>9</v>
      </c>
      <c r="E4" s="92" t="s">
        <v>10</v>
      </c>
      <c r="F4" s="186" t="str">
        <f>"GROWTH DURING THE YEAR " &amp;[1]AsOn!D1</f>
        <v>GROWTH DURING THE YEAR 2022-23</v>
      </c>
      <c r="G4" s="186"/>
      <c r="H4" s="92" t="str">
        <f>C4</f>
        <v>As on  31ST MAR 23</v>
      </c>
      <c r="I4" s="92" t="str">
        <f>D4</f>
        <v>As on 31ST DEC 22</v>
      </c>
      <c r="J4" s="92" t="str">
        <f>E4</f>
        <v>As on 31ST DEC 23</v>
      </c>
      <c r="K4" s="186" t="str">
        <f>F4</f>
        <v>GROWTH DURING THE YEAR 2022-23</v>
      </c>
      <c r="L4" s="186"/>
      <c r="M4" s="187"/>
      <c r="N4" s="126"/>
    </row>
    <row r="5" spans="1:14" s="19" customFormat="1" ht="20.25" customHeight="1" x14ac:dyDescent="0.2">
      <c r="A5" s="51"/>
      <c r="B5" s="51"/>
      <c r="C5" s="140" t="str">
        <f>RIGHT(C4,7)</f>
        <v xml:space="preserve"> MAR 23</v>
      </c>
      <c r="D5" s="140" t="str">
        <f t="shared" ref="D5:E5" si="0">RIGHT(D4,7)</f>
        <v xml:space="preserve"> DEC 22</v>
      </c>
      <c r="E5" s="140" t="str">
        <f t="shared" si="0"/>
        <v xml:space="preserve"> DEC 23</v>
      </c>
      <c r="F5" s="141" t="s">
        <v>11</v>
      </c>
      <c r="G5" s="141" t="s">
        <v>12</v>
      </c>
      <c r="H5" s="140" t="str">
        <f>RIGHT(H4,7)</f>
        <v xml:space="preserve"> MAR 23</v>
      </c>
      <c r="I5" s="140" t="str">
        <f t="shared" ref="I5:J5" si="1">RIGHT(I4,7)</f>
        <v xml:space="preserve"> DEC 22</v>
      </c>
      <c r="J5" s="140" t="str">
        <f t="shared" si="1"/>
        <v xml:space="preserve"> DEC 23</v>
      </c>
      <c r="K5" s="141" t="s">
        <v>11</v>
      </c>
      <c r="L5" s="141" t="s">
        <v>12</v>
      </c>
      <c r="M5" s="169"/>
    </row>
    <row r="6" spans="1:14" s="87" customFormat="1" ht="15.75" customHeight="1" x14ac:dyDescent="0.2">
      <c r="A6" s="73">
        <v>1</v>
      </c>
      <c r="B6" s="74" t="s">
        <v>13</v>
      </c>
      <c r="C6" s="75">
        <v>1791.07</v>
      </c>
      <c r="D6" s="75">
        <v>1663.27</v>
      </c>
      <c r="E6" s="75">
        <v>2055.48</v>
      </c>
      <c r="F6" s="75">
        <f t="shared" ref="F6:F59" si="2">(E6-C6)</f>
        <v>264.41000000000008</v>
      </c>
      <c r="G6" s="76">
        <f t="shared" ref="G6:G60" si="3">IF(C6=0,"",(E6-C6)/C6*100)</f>
        <v>14.762683758870402</v>
      </c>
      <c r="H6" s="75">
        <f>(C6/T!C6)*100</f>
        <v>17.068017823993781</v>
      </c>
      <c r="I6" s="75">
        <f>(D6/T!D6)*100</f>
        <v>15.41284998772176</v>
      </c>
      <c r="J6" s="75">
        <f>(E6/T!E6)*100</f>
        <v>16.531124336496703</v>
      </c>
      <c r="K6" s="75">
        <f t="shared" ref="K6:K59" si="4">(J6-H6)</f>
        <v>-0.53689348749707833</v>
      </c>
      <c r="L6" s="75">
        <f>IF(H6=0,"",(J6-H6)/H6*100)</f>
        <v>-3.1456112422282994</v>
      </c>
      <c r="M6" s="171"/>
    </row>
    <row r="7" spans="1:14" s="87" customFormat="1" ht="15.75" customHeight="1" x14ac:dyDescent="0.2">
      <c r="A7" s="73">
        <v>2</v>
      </c>
      <c r="B7" s="74" t="s">
        <v>14</v>
      </c>
      <c r="C7" s="75">
        <v>272.63</v>
      </c>
      <c r="D7" s="75">
        <v>271.44</v>
      </c>
      <c r="E7" s="75">
        <v>309.27999999999997</v>
      </c>
      <c r="F7" s="75">
        <f t="shared" si="2"/>
        <v>36.649999999999977</v>
      </c>
      <c r="G7" s="76">
        <f t="shared" si="3"/>
        <v>13.443128049004136</v>
      </c>
      <c r="H7" s="75">
        <f>(C7/T!C7)*100</f>
        <v>4.8547302591278827</v>
      </c>
      <c r="I7" s="75">
        <f>(D7/T!D7)*100</f>
        <v>4.8592736868110027</v>
      </c>
      <c r="J7" s="75">
        <f>(E7/T!E7)*100</f>
        <v>5.4415449145623951</v>
      </c>
      <c r="K7" s="75">
        <f t="shared" si="4"/>
        <v>0.58681465543451239</v>
      </c>
      <c r="L7" s="75">
        <f t="shared" ref="L7:L60" si="5">IF(H7=0,"",(J7-H7)/H7*100)</f>
        <v>12.087482189791723</v>
      </c>
      <c r="M7" s="171"/>
    </row>
    <row r="8" spans="1:14" s="87" customFormat="1" ht="15.75" customHeight="1" x14ac:dyDescent="0.2">
      <c r="A8" s="73">
        <v>3</v>
      </c>
      <c r="B8" s="74" t="s">
        <v>15</v>
      </c>
      <c r="C8" s="75">
        <v>1035.52</v>
      </c>
      <c r="D8" s="75">
        <v>134.61000000000001</v>
      </c>
      <c r="E8" s="75">
        <v>181.93</v>
      </c>
      <c r="F8" s="75">
        <f t="shared" si="2"/>
        <v>-853.58999999999992</v>
      </c>
      <c r="G8" s="76">
        <f t="shared" si="3"/>
        <v>-82.431049134734238</v>
      </c>
      <c r="H8" s="75">
        <f>(C8/T!C8)*100</f>
        <v>70.96734400164479</v>
      </c>
      <c r="I8" s="75">
        <f>(D8/T!D8)*100</f>
        <v>9.8771682662675016</v>
      </c>
      <c r="J8" s="75">
        <f>(E8/T!E8)*100</f>
        <v>10.645157515330245</v>
      </c>
      <c r="K8" s="75">
        <f t="shared" si="4"/>
        <v>-60.322186486314543</v>
      </c>
      <c r="L8" s="75">
        <f t="shared" si="5"/>
        <v>-84.999921210122324</v>
      </c>
      <c r="M8" s="171"/>
    </row>
    <row r="9" spans="1:14" s="87" customFormat="1" ht="15.75" customHeight="1" x14ac:dyDescent="0.2">
      <c r="A9" s="73">
        <v>4</v>
      </c>
      <c r="B9" s="74" t="s">
        <v>16</v>
      </c>
      <c r="C9" s="75">
        <v>789</v>
      </c>
      <c r="D9" s="75">
        <v>715.59</v>
      </c>
      <c r="E9" s="75">
        <v>853.93</v>
      </c>
      <c r="F9" s="75">
        <f t="shared" si="2"/>
        <v>64.92999999999995</v>
      </c>
      <c r="G9" s="76">
        <f t="shared" si="3"/>
        <v>8.229404309252212</v>
      </c>
      <c r="H9" s="75">
        <f>(C9/T!C9)*100</f>
        <v>15.052368506400596</v>
      </c>
      <c r="I9" s="75">
        <f>(D9/T!D9)*100</f>
        <v>12.861787770346661</v>
      </c>
      <c r="J9" s="75">
        <f>(E9/T!E9)*100</f>
        <v>17.951170495442469</v>
      </c>
      <c r="K9" s="75">
        <f t="shared" si="4"/>
        <v>2.898801989041873</v>
      </c>
      <c r="L9" s="75">
        <f t="shared" si="5"/>
        <v>19.258112022763989</v>
      </c>
      <c r="M9" s="171"/>
    </row>
    <row r="10" spans="1:14" s="87" customFormat="1" ht="15.75" customHeight="1" x14ac:dyDescent="0.2">
      <c r="A10" s="73">
        <v>5</v>
      </c>
      <c r="B10" s="74" t="s">
        <v>17</v>
      </c>
      <c r="C10" s="75">
        <v>651.70000000000005</v>
      </c>
      <c r="D10" s="75">
        <v>623.37</v>
      </c>
      <c r="E10" s="75">
        <v>734.34</v>
      </c>
      <c r="F10" s="75">
        <f t="shared" si="2"/>
        <v>82.639999999999986</v>
      </c>
      <c r="G10" s="76">
        <f t="shared" si="3"/>
        <v>12.680681295074416</v>
      </c>
      <c r="H10" s="75">
        <f>(C10/T!C10)*100</f>
        <v>13.60136744145276</v>
      </c>
      <c r="I10" s="75">
        <f>(D10/T!D10)*100</f>
        <v>14.33574956995281</v>
      </c>
      <c r="J10" s="75">
        <f>(E10/T!E10)*100</f>
        <v>15.35017307981739</v>
      </c>
      <c r="K10" s="75">
        <f t="shared" si="4"/>
        <v>1.7488056383646295</v>
      </c>
      <c r="L10" s="75">
        <f t="shared" si="5"/>
        <v>12.857572195533892</v>
      </c>
      <c r="M10" s="171"/>
    </row>
    <row r="11" spans="1:14" s="87" customFormat="1" ht="15.75" customHeight="1" x14ac:dyDescent="0.2">
      <c r="A11" s="73">
        <v>6</v>
      </c>
      <c r="B11" s="74" t="s">
        <v>18</v>
      </c>
      <c r="C11" s="75">
        <v>130.61000000000001</v>
      </c>
      <c r="D11" s="75">
        <v>239.03</v>
      </c>
      <c r="E11" s="75">
        <v>255.75</v>
      </c>
      <c r="F11" s="75">
        <f t="shared" si="2"/>
        <v>125.13999999999999</v>
      </c>
      <c r="G11" s="76">
        <f t="shared" si="3"/>
        <v>95.81195926804989</v>
      </c>
      <c r="H11" s="75">
        <f>(C11/T!C11)*100</f>
        <v>3.194031091732104</v>
      </c>
      <c r="I11" s="75">
        <f>(D11/T!D11)*100</f>
        <v>5.5503825568030098</v>
      </c>
      <c r="J11" s="75">
        <f>(E11/T!E11)*100</f>
        <v>5.1664370472423444</v>
      </c>
      <c r="K11" s="75">
        <f t="shared" si="4"/>
        <v>1.9724059555102404</v>
      </c>
      <c r="L11" s="75">
        <f t="shared" si="5"/>
        <v>61.752872744911713</v>
      </c>
      <c r="M11" s="171"/>
    </row>
    <row r="12" spans="1:14" s="87" customFormat="1" ht="15.75" customHeight="1" x14ac:dyDescent="0.2">
      <c r="A12" s="73">
        <v>7</v>
      </c>
      <c r="B12" s="74" t="s">
        <v>19</v>
      </c>
      <c r="C12" s="75">
        <v>148.16999999999999</v>
      </c>
      <c r="D12" s="75">
        <v>154.09</v>
      </c>
      <c r="E12" s="75">
        <v>184.54</v>
      </c>
      <c r="F12" s="75">
        <f t="shared" si="2"/>
        <v>36.370000000000005</v>
      </c>
      <c r="G12" s="76">
        <f t="shared" si="3"/>
        <v>24.546129445906733</v>
      </c>
      <c r="H12" s="75">
        <f>(C12/T!C12)*100</f>
        <v>21.362456747404842</v>
      </c>
      <c r="I12" s="75">
        <f>(D12/T!D12)*100</f>
        <v>21.882189212985317</v>
      </c>
      <c r="J12" s="75">
        <f>(E12/T!E12)*100</f>
        <v>19.906798127332742</v>
      </c>
      <c r="K12" s="75">
        <f t="shared" si="4"/>
        <v>-1.4556586200721</v>
      </c>
      <c r="L12" s="75">
        <f t="shared" si="5"/>
        <v>-6.8140974480799672</v>
      </c>
      <c r="M12" s="171"/>
    </row>
    <row r="13" spans="1:14" s="87" customFormat="1" ht="15.75" customHeight="1" x14ac:dyDescent="0.2">
      <c r="A13" s="73">
        <v>8</v>
      </c>
      <c r="B13" s="74" t="s">
        <v>20</v>
      </c>
      <c r="C13" s="75">
        <v>191.21</v>
      </c>
      <c r="D13" s="75">
        <v>170.64</v>
      </c>
      <c r="E13" s="75">
        <v>203.84</v>
      </c>
      <c r="F13" s="75">
        <f t="shared" si="2"/>
        <v>12.629999999999995</v>
      </c>
      <c r="G13" s="76">
        <f t="shared" si="3"/>
        <v>6.605303069923119</v>
      </c>
      <c r="H13" s="75">
        <f>(C13/T!C13)*100</f>
        <v>63.364925768822914</v>
      </c>
      <c r="I13" s="75">
        <f>(D13/T!D13)*100</f>
        <v>61.520712405811729</v>
      </c>
      <c r="J13" s="75">
        <f>(E13/T!E13)*100</f>
        <v>65.950562961045691</v>
      </c>
      <c r="K13" s="75">
        <f t="shared" si="4"/>
        <v>2.5856371922227765</v>
      </c>
      <c r="L13" s="75">
        <f t="shared" si="5"/>
        <v>4.080549548272292</v>
      </c>
      <c r="M13" s="171"/>
    </row>
    <row r="14" spans="1:14" s="87" customFormat="1" ht="15.75" customHeight="1" x14ac:dyDescent="0.2">
      <c r="A14" s="73">
        <v>9</v>
      </c>
      <c r="B14" s="74" t="s">
        <v>21</v>
      </c>
      <c r="C14" s="75">
        <v>666.22</v>
      </c>
      <c r="D14" s="75">
        <v>651.33000000000004</v>
      </c>
      <c r="E14" s="75">
        <v>776.7</v>
      </c>
      <c r="F14" s="75">
        <f t="shared" si="2"/>
        <v>110.48000000000002</v>
      </c>
      <c r="G14" s="76">
        <f t="shared" si="3"/>
        <v>16.583110684158388</v>
      </c>
      <c r="H14" s="75">
        <f>(C14/T!C14)*100</f>
        <v>5.8052974581019461</v>
      </c>
      <c r="I14" s="75">
        <f>(D14/T!D14)*100</f>
        <v>7.876578145407052</v>
      </c>
      <c r="J14" s="75">
        <f>(E14/T!E14)*100</f>
        <v>5.8990754545447643</v>
      </c>
      <c r="K14" s="75">
        <f t="shared" si="4"/>
        <v>9.3777996442818257E-2</v>
      </c>
      <c r="L14" s="75">
        <f t="shared" si="5"/>
        <v>1.6153865864692343</v>
      </c>
      <c r="M14" s="171"/>
    </row>
    <row r="15" spans="1:14" s="87" customFormat="1" ht="15.75" customHeight="1" x14ac:dyDescent="0.2">
      <c r="A15" s="73">
        <v>10</v>
      </c>
      <c r="B15" s="74" t="s">
        <v>22</v>
      </c>
      <c r="C15" s="75">
        <v>1950.42</v>
      </c>
      <c r="D15" s="75">
        <v>1852.23</v>
      </c>
      <c r="E15" s="75">
        <v>2433.2399999999998</v>
      </c>
      <c r="F15" s="75">
        <f t="shared" si="2"/>
        <v>482.81999999999971</v>
      </c>
      <c r="G15" s="76">
        <f t="shared" si="3"/>
        <v>24.754668225305306</v>
      </c>
      <c r="H15" s="75">
        <f>(C15/T!C15)*100</f>
        <v>5.0050655753354221</v>
      </c>
      <c r="I15" s="75">
        <f>(D15/T!D15)*100</f>
        <v>5.0966650156843327</v>
      </c>
      <c r="J15" s="75">
        <f>(E15/T!E15)*100</f>
        <v>5.7082974693833881</v>
      </c>
      <c r="K15" s="75">
        <f t="shared" si="4"/>
        <v>0.70323189404796604</v>
      </c>
      <c r="L15" s="75">
        <f t="shared" si="5"/>
        <v>14.050403205772941</v>
      </c>
      <c r="M15" s="171"/>
    </row>
    <row r="16" spans="1:14" s="87" customFormat="1" ht="15.75" customHeight="1" x14ac:dyDescent="0.2">
      <c r="A16" s="73">
        <v>11</v>
      </c>
      <c r="B16" s="74" t="s">
        <v>23</v>
      </c>
      <c r="C16" s="75">
        <v>159.69999999999999</v>
      </c>
      <c r="D16" s="75">
        <v>146.51</v>
      </c>
      <c r="E16" s="75">
        <v>315.82</v>
      </c>
      <c r="F16" s="75">
        <f t="shared" si="2"/>
        <v>156.12</v>
      </c>
      <c r="G16" s="76">
        <f t="shared" si="3"/>
        <v>97.75829680651222</v>
      </c>
      <c r="H16" s="75">
        <f>(C16/T!C16)*100</f>
        <v>4.5361972635113057</v>
      </c>
      <c r="I16" s="75">
        <f>(D16/T!D16)*100</f>
        <v>4.1582584755985073</v>
      </c>
      <c r="J16" s="75">
        <f>(E16/T!E16)*100</f>
        <v>8.6854647309409021</v>
      </c>
      <c r="K16" s="75">
        <f t="shared" si="4"/>
        <v>4.1492674674295964</v>
      </c>
      <c r="L16" s="75">
        <f t="shared" si="5"/>
        <v>91.470172622470997</v>
      </c>
      <c r="M16" s="171"/>
    </row>
    <row r="17" spans="1:13" s="87" customFormat="1" ht="15.75" customHeight="1" x14ac:dyDescent="0.2">
      <c r="A17" s="73">
        <v>12</v>
      </c>
      <c r="B17" s="74" t="s">
        <v>24</v>
      </c>
      <c r="C17" s="75">
        <v>549.61</v>
      </c>
      <c r="D17" s="75">
        <v>544.5</v>
      </c>
      <c r="E17" s="75">
        <v>588.66</v>
      </c>
      <c r="F17" s="75">
        <f t="shared" si="2"/>
        <v>39.049999999999955</v>
      </c>
      <c r="G17" s="76">
        <f t="shared" si="3"/>
        <v>7.1050381179381654</v>
      </c>
      <c r="H17" s="75">
        <f>(C17/T!C17)*100</f>
        <v>12.057584007757431</v>
      </c>
      <c r="I17" s="75">
        <f>(D17/T!D17)*100</f>
        <v>11.741417121120964</v>
      </c>
      <c r="J17" s="75">
        <f>(E17/T!E17)*100</f>
        <v>11.902532922738475</v>
      </c>
      <c r="K17" s="75">
        <f t="shared" si="4"/>
        <v>-0.1550510850189557</v>
      </c>
      <c r="L17" s="75">
        <f t="shared" si="5"/>
        <v>-1.2859216648973892</v>
      </c>
      <c r="M17" s="171"/>
    </row>
    <row r="18" spans="1:13" s="29" customFormat="1" ht="15.75" customHeight="1" x14ac:dyDescent="0.25">
      <c r="A18" s="165" t="s">
        <v>25</v>
      </c>
      <c r="B18" s="166"/>
      <c r="C18" s="77">
        <v>8335.86</v>
      </c>
      <c r="D18" s="77">
        <f>SUM(D6:D17)</f>
        <v>7166.6100000000006</v>
      </c>
      <c r="E18" s="77">
        <f>SUM(E6:E17)</f>
        <v>8893.51</v>
      </c>
      <c r="F18" s="77">
        <f t="shared" si="2"/>
        <v>557.64999999999964</v>
      </c>
      <c r="G18" s="78">
        <f t="shared" si="3"/>
        <v>6.6897716612323093</v>
      </c>
      <c r="H18" s="77">
        <f>(C18/T!C18)*100</f>
        <v>9.1391872477252516</v>
      </c>
      <c r="I18" s="77">
        <f>(D18/T!D18)*100</f>
        <v>8.3612250450459715</v>
      </c>
      <c r="J18" s="77">
        <f>(E18/T!E18)*100</f>
        <v>8.8998627220109707</v>
      </c>
      <c r="K18" s="77">
        <f t="shared" si="4"/>
        <v>-0.23932452571428087</v>
      </c>
      <c r="L18" s="77">
        <f t="shared" si="5"/>
        <v>-2.618663117706105</v>
      </c>
      <c r="M18" s="172"/>
    </row>
    <row r="19" spans="1:13" s="87" customFormat="1" ht="15.75" customHeight="1" x14ac:dyDescent="0.2">
      <c r="A19" s="73">
        <v>13</v>
      </c>
      <c r="B19" s="74" t="s">
        <v>26</v>
      </c>
      <c r="C19" s="75">
        <v>516.54</v>
      </c>
      <c r="D19" s="75">
        <v>476.35</v>
      </c>
      <c r="E19" s="75">
        <v>620.64</v>
      </c>
      <c r="F19" s="75">
        <f t="shared" si="2"/>
        <v>104.10000000000002</v>
      </c>
      <c r="G19" s="76">
        <f t="shared" si="3"/>
        <v>20.153327912649559</v>
      </c>
      <c r="H19" s="75">
        <f>(C19/T!C19)*100</f>
        <v>9.5732850968559777</v>
      </c>
      <c r="I19" s="75">
        <f>(D19/T!D19)*100</f>
        <v>9.3169584878499112</v>
      </c>
      <c r="J19" s="75">
        <f>(E19/T!E19)*100</f>
        <v>9.6831870391577457</v>
      </c>
      <c r="K19" s="75">
        <f t="shared" si="4"/>
        <v>0.10990194230176797</v>
      </c>
      <c r="L19" s="75">
        <f t="shared" si="5"/>
        <v>1.1480065744397558</v>
      </c>
      <c r="M19" s="171"/>
    </row>
    <row r="20" spans="1:13" s="87" customFormat="1" ht="15.75" customHeight="1" x14ac:dyDescent="0.2">
      <c r="A20" s="73">
        <v>14</v>
      </c>
      <c r="B20" s="74" t="s">
        <v>27</v>
      </c>
      <c r="C20" s="75">
        <v>735.91</v>
      </c>
      <c r="D20" s="75">
        <v>728.13</v>
      </c>
      <c r="E20" s="75">
        <v>604.75</v>
      </c>
      <c r="F20" s="75">
        <f t="shared" si="2"/>
        <v>-131.15999999999997</v>
      </c>
      <c r="G20" s="76">
        <f t="shared" si="3"/>
        <v>-17.822831596254971</v>
      </c>
      <c r="H20" s="75">
        <f>(C20/T!C20)*100</f>
        <v>48.089892045900093</v>
      </c>
      <c r="I20" s="75">
        <f>(D20/T!D20)*100</f>
        <v>49.687122551060099</v>
      </c>
      <c r="J20" s="75">
        <f>(E20/T!E20)*100</f>
        <v>39.18144947066979</v>
      </c>
      <c r="K20" s="75">
        <f t="shared" si="4"/>
        <v>-8.9084425752303034</v>
      </c>
      <c r="L20" s="75">
        <f t="shared" si="5"/>
        <v>-18.524563471108461</v>
      </c>
      <c r="M20" s="171"/>
    </row>
    <row r="21" spans="1:13" s="87" customFormat="1" ht="15.75" customHeight="1" x14ac:dyDescent="0.2">
      <c r="A21" s="73">
        <v>15</v>
      </c>
      <c r="B21" s="74" t="s">
        <v>28</v>
      </c>
      <c r="C21" s="75">
        <v>1.91</v>
      </c>
      <c r="D21" s="75">
        <v>1.6</v>
      </c>
      <c r="E21" s="75">
        <v>2.4300000000000002</v>
      </c>
      <c r="F21" s="75">
        <f t="shared" si="2"/>
        <v>0.52000000000000024</v>
      </c>
      <c r="G21" s="76">
        <f t="shared" si="3"/>
        <v>27.22513089005237</v>
      </c>
      <c r="H21" s="75">
        <f>(C21/T!C21)*100</f>
        <v>2.0425622928029084</v>
      </c>
      <c r="I21" s="75">
        <f>(D21/T!D21)*100</f>
        <v>1.9104477611940298</v>
      </c>
      <c r="J21" s="75">
        <f>(E21/T!E21)*100</f>
        <v>2.1390845070422539</v>
      </c>
      <c r="K21" s="75">
        <f t="shared" si="4"/>
        <v>9.6522214239345594E-2</v>
      </c>
      <c r="L21" s="75">
        <f t="shared" si="5"/>
        <v>4.7255456824718367</v>
      </c>
      <c r="M21" s="171"/>
    </row>
    <row r="22" spans="1:13" s="87" customFormat="1" ht="15.75" customHeight="1" x14ac:dyDescent="0.2">
      <c r="A22" s="73">
        <v>16</v>
      </c>
      <c r="B22" s="74" t="s">
        <v>29</v>
      </c>
      <c r="C22" s="75">
        <v>69.55</v>
      </c>
      <c r="D22" s="75">
        <v>75.53</v>
      </c>
      <c r="E22" s="75">
        <v>72.69</v>
      </c>
      <c r="F22" s="75">
        <f t="shared" si="2"/>
        <v>3.1400000000000006</v>
      </c>
      <c r="G22" s="76">
        <f t="shared" si="3"/>
        <v>4.5147375988497496</v>
      </c>
      <c r="H22" s="75">
        <f>(C22/T!C22)*100</f>
        <v>19.790006829046209</v>
      </c>
      <c r="I22" s="75">
        <f>(D22/T!D22)*100</f>
        <v>21.304261980650441</v>
      </c>
      <c r="J22" s="75">
        <f>(E22/T!E22)*100</f>
        <v>20.218062470447528</v>
      </c>
      <c r="K22" s="75">
        <f t="shared" si="4"/>
        <v>0.42805564140131835</v>
      </c>
      <c r="L22" s="75">
        <f t="shared" si="5"/>
        <v>2.1629888513886315</v>
      </c>
      <c r="M22" s="171"/>
    </row>
    <row r="23" spans="1:13" s="87" customFormat="1" ht="15.75" customHeight="1" x14ac:dyDescent="0.2">
      <c r="A23" s="73">
        <v>17</v>
      </c>
      <c r="B23" s="74" t="s">
        <v>30</v>
      </c>
      <c r="C23" s="75">
        <v>288.61</v>
      </c>
      <c r="D23" s="75">
        <v>25.76</v>
      </c>
      <c r="E23" s="75">
        <v>49.37</v>
      </c>
      <c r="F23" s="75">
        <f t="shared" si="2"/>
        <v>-239.24</v>
      </c>
      <c r="G23" s="76">
        <f t="shared" si="3"/>
        <v>-82.893870621253598</v>
      </c>
      <c r="H23" s="75">
        <f>(C23/T!C23)*100</f>
        <v>123.36396665954265</v>
      </c>
      <c r="I23" s="75">
        <f>(D23/T!D23)*100</f>
        <v>13.538655594681243</v>
      </c>
      <c r="J23" s="75">
        <f>(E23/T!E23)*100</f>
        <v>12.597601428935953</v>
      </c>
      <c r="K23" s="75">
        <f t="shared" si="4"/>
        <v>-110.76636523060671</v>
      </c>
      <c r="L23" s="75">
        <f t="shared" si="5"/>
        <v>-89.788264944736625</v>
      </c>
      <c r="M23" s="171"/>
    </row>
    <row r="24" spans="1:13" s="87" customFormat="1" ht="15.75" customHeight="1" x14ac:dyDescent="0.2">
      <c r="A24" s="73">
        <v>18</v>
      </c>
      <c r="B24" s="74" t="s">
        <v>31</v>
      </c>
      <c r="C24" s="75">
        <v>878.1</v>
      </c>
      <c r="D24" s="75">
        <v>772</v>
      </c>
      <c r="E24" s="75">
        <v>1157.51</v>
      </c>
      <c r="F24" s="75">
        <f t="shared" si="2"/>
        <v>279.40999999999997</v>
      </c>
      <c r="G24" s="76">
        <f t="shared" si="3"/>
        <v>31.81983828721102</v>
      </c>
      <c r="H24" s="75">
        <f>(C24/T!C24)*100</f>
        <v>7.3671546221533131</v>
      </c>
      <c r="I24" s="75">
        <f>(D24/T!D24)*100</f>
        <v>7.4428075195494197</v>
      </c>
      <c r="J24" s="75">
        <f>(E24/T!E24)*100</f>
        <v>8.568163127533877</v>
      </c>
      <c r="K24" s="75">
        <f t="shared" si="4"/>
        <v>1.2010085053805639</v>
      </c>
      <c r="L24" s="75">
        <f t="shared" si="5"/>
        <v>16.30220304823094</v>
      </c>
      <c r="M24" s="171"/>
    </row>
    <row r="25" spans="1:13" s="87" customFormat="1" ht="15.75" customHeight="1" x14ac:dyDescent="0.2">
      <c r="A25" s="73">
        <v>19</v>
      </c>
      <c r="B25" s="74" t="s">
        <v>32</v>
      </c>
      <c r="C25" s="75">
        <v>262.76</v>
      </c>
      <c r="D25" s="75">
        <v>191.06</v>
      </c>
      <c r="E25" s="75">
        <v>468.39</v>
      </c>
      <c r="F25" s="75">
        <f t="shared" si="2"/>
        <v>205.63</v>
      </c>
      <c r="G25" s="76">
        <f t="shared" si="3"/>
        <v>78.257725681230013</v>
      </c>
      <c r="H25" s="75">
        <f>(C25/T!C25)*100</f>
        <v>3.6949020026942581</v>
      </c>
      <c r="I25" s="75">
        <f>(D25/T!D25)*100</f>
        <v>2.8294998985550386</v>
      </c>
      <c r="J25" s="75">
        <f>(E25/T!E25)*100</f>
        <v>5.4529198308208313</v>
      </c>
      <c r="K25" s="75">
        <f t="shared" si="4"/>
        <v>1.7580178281265733</v>
      </c>
      <c r="L25" s="75">
        <f t="shared" si="5"/>
        <v>47.579552227492293</v>
      </c>
      <c r="M25" s="171"/>
    </row>
    <row r="26" spans="1:13" s="87" customFormat="1" ht="15.75" customHeight="1" x14ac:dyDescent="0.2">
      <c r="A26" s="73">
        <v>20</v>
      </c>
      <c r="B26" s="74" t="s">
        <v>33</v>
      </c>
      <c r="C26" s="75">
        <v>209.21</v>
      </c>
      <c r="D26" s="75">
        <v>204.53</v>
      </c>
      <c r="E26" s="75">
        <v>224.79</v>
      </c>
      <c r="F26" s="75">
        <f t="shared" si="2"/>
        <v>15.579999999999984</v>
      </c>
      <c r="G26" s="76">
        <f t="shared" si="3"/>
        <v>7.4470627599063057</v>
      </c>
      <c r="H26" s="75">
        <f>(C26/T!C26)*100</f>
        <v>9.3227514170617809</v>
      </c>
      <c r="I26" s="75">
        <f>(D26/T!D26)*100</f>
        <v>9.81368724599713</v>
      </c>
      <c r="J26" s="75">
        <f>(E26/T!E26)*100</f>
        <v>4.6367669900309201</v>
      </c>
      <c r="K26" s="75">
        <f t="shared" si="4"/>
        <v>-4.6859844270308608</v>
      </c>
      <c r="L26" s="75">
        <f t="shared" si="5"/>
        <v>-50.263964117448559</v>
      </c>
      <c r="M26" s="171"/>
    </row>
    <row r="27" spans="1:13" s="87" customFormat="1" ht="15.75" customHeight="1" x14ac:dyDescent="0.2">
      <c r="A27" s="73">
        <v>21</v>
      </c>
      <c r="B27" s="74" t="s">
        <v>34</v>
      </c>
      <c r="C27" s="75">
        <v>327.20999999999998</v>
      </c>
      <c r="D27" s="75">
        <v>277.04000000000002</v>
      </c>
      <c r="E27" s="75">
        <v>362.89</v>
      </c>
      <c r="F27" s="75">
        <f t="shared" si="2"/>
        <v>35.680000000000007</v>
      </c>
      <c r="G27" s="76">
        <f t="shared" si="3"/>
        <v>10.904312215396843</v>
      </c>
      <c r="H27" s="75">
        <f>(C27/T!C27)*100</f>
        <v>30.466480446927374</v>
      </c>
      <c r="I27" s="75">
        <f>(D27/T!D27)*100</f>
        <v>31.058295964125566</v>
      </c>
      <c r="J27" s="75">
        <f>(E27/T!E27)*100</f>
        <v>24.190408895169782</v>
      </c>
      <c r="K27" s="75">
        <f t="shared" si="4"/>
        <v>-6.2760715517575925</v>
      </c>
      <c r="L27" s="75">
        <f t="shared" si="5"/>
        <v>-20.599923127617291</v>
      </c>
      <c r="M27" s="171"/>
    </row>
    <row r="28" spans="1:13" s="87" customFormat="1" ht="15.75" customHeight="1" x14ac:dyDescent="0.2">
      <c r="A28" s="73">
        <v>22</v>
      </c>
      <c r="B28" s="74" t="s">
        <v>35</v>
      </c>
      <c r="C28" s="75">
        <v>1301.6300000000001</v>
      </c>
      <c r="D28" s="75">
        <v>1448.74</v>
      </c>
      <c r="E28" s="75">
        <v>1539.88</v>
      </c>
      <c r="F28" s="75">
        <f t="shared" si="2"/>
        <v>238.25</v>
      </c>
      <c r="G28" s="76">
        <f t="shared" si="3"/>
        <v>18.303972711139107</v>
      </c>
      <c r="H28" s="75">
        <f>(C28/T!C28)*100</f>
        <v>47.559941830299401</v>
      </c>
      <c r="I28" s="75">
        <f>(D28/T!D28)*100</f>
        <v>55.324137720343394</v>
      </c>
      <c r="J28" s="75">
        <f>(E28/T!E28)*100</f>
        <v>35.882928647993666</v>
      </c>
      <c r="K28" s="75">
        <f t="shared" si="4"/>
        <v>-11.677013182305735</v>
      </c>
      <c r="L28" s="75">
        <f t="shared" si="5"/>
        <v>-24.55220240590489</v>
      </c>
      <c r="M28" s="171"/>
    </row>
    <row r="29" spans="1:13" s="87" customFormat="1" ht="15.75" customHeight="1" x14ac:dyDescent="0.2">
      <c r="A29" s="73">
        <v>23</v>
      </c>
      <c r="B29" s="74" t="s">
        <v>36</v>
      </c>
      <c r="C29" s="75">
        <v>2.4700000000000002</v>
      </c>
      <c r="D29" s="75">
        <v>7.62</v>
      </c>
      <c r="E29" s="75">
        <v>8.31</v>
      </c>
      <c r="F29" s="75">
        <f t="shared" si="2"/>
        <v>5.84</v>
      </c>
      <c r="G29" s="76">
        <f t="shared" si="3"/>
        <v>236.43724696356273</v>
      </c>
      <c r="H29" s="75">
        <f>(C29/T!C29)*100</f>
        <v>6.1063040791100125</v>
      </c>
      <c r="I29" s="75">
        <f>(D29/T!D29)*100</f>
        <v>18.988288063792673</v>
      </c>
      <c r="J29" s="75">
        <f>(E29/T!E29)*100</f>
        <v>38.436632747456059</v>
      </c>
      <c r="K29" s="75">
        <f t="shared" si="4"/>
        <v>32.330328668346048</v>
      </c>
      <c r="L29" s="75">
        <f t="shared" si="5"/>
        <v>529.45821645125409</v>
      </c>
      <c r="M29" s="171"/>
    </row>
    <row r="30" spans="1:13" s="87" customFormat="1" ht="15.75" customHeight="1" x14ac:dyDescent="0.2">
      <c r="A30" s="73">
        <v>24</v>
      </c>
      <c r="B30" s="74" t="s">
        <v>37</v>
      </c>
      <c r="C30" s="75">
        <v>44.13</v>
      </c>
      <c r="D30" s="75">
        <v>41.79</v>
      </c>
      <c r="E30" s="75">
        <v>39.08</v>
      </c>
      <c r="F30" s="75">
        <f t="shared" si="2"/>
        <v>-5.0500000000000043</v>
      </c>
      <c r="G30" s="76">
        <f t="shared" si="3"/>
        <v>-11.443462497167468</v>
      </c>
      <c r="H30" s="75">
        <f>(C30/T!C30)*100</f>
        <v>9.4085792256523977</v>
      </c>
      <c r="I30" s="75">
        <f>(D30/T!D30)*100</f>
        <v>9.0759040069497221</v>
      </c>
      <c r="J30" s="75">
        <f>(E30/T!E30)*100</f>
        <v>7.1410298578372249</v>
      </c>
      <c r="K30" s="75">
        <f t="shared" si="4"/>
        <v>-2.2675493678151728</v>
      </c>
      <c r="L30" s="75">
        <f t="shared" si="5"/>
        <v>-24.10086914751934</v>
      </c>
      <c r="M30" s="171"/>
    </row>
    <row r="31" spans="1:13" s="87" customFormat="1" ht="15.75" customHeight="1" x14ac:dyDescent="0.2">
      <c r="A31" s="73">
        <v>25</v>
      </c>
      <c r="B31" s="74" t="s">
        <v>38</v>
      </c>
      <c r="C31" s="75">
        <v>1.23</v>
      </c>
      <c r="D31" s="75">
        <v>0.96</v>
      </c>
      <c r="E31" s="75">
        <v>0.71</v>
      </c>
      <c r="F31" s="75">
        <f t="shared" si="2"/>
        <v>-0.52</v>
      </c>
      <c r="G31" s="76">
        <f t="shared" si="3"/>
        <v>-42.276422764227647</v>
      </c>
      <c r="H31" s="75">
        <f>(C31/T!C31)*100</f>
        <v>11.60377358490566</v>
      </c>
      <c r="I31" s="75">
        <f>(D31/T!D31)*100</f>
        <v>8.3989501312335957</v>
      </c>
      <c r="J31" s="75">
        <f>(E31/T!E31)*100</f>
        <v>8.0407701019252542</v>
      </c>
      <c r="K31" s="75">
        <f t="shared" si="4"/>
        <v>-3.563003482980406</v>
      </c>
      <c r="L31" s="75">
        <f t="shared" si="5"/>
        <v>-30.705558471213259</v>
      </c>
      <c r="M31" s="171"/>
    </row>
    <row r="32" spans="1:13" s="87" customFormat="1" ht="15.75" customHeight="1" x14ac:dyDescent="0.2">
      <c r="A32" s="73">
        <v>26</v>
      </c>
      <c r="B32" s="74" t="s">
        <v>39</v>
      </c>
      <c r="C32" s="75">
        <v>540.65</v>
      </c>
      <c r="D32" s="75">
        <v>645.54999999999995</v>
      </c>
      <c r="E32" s="75">
        <v>644.94000000000005</v>
      </c>
      <c r="F32" s="75">
        <f t="shared" si="2"/>
        <v>104.29000000000008</v>
      </c>
      <c r="G32" s="76">
        <f t="shared" si="3"/>
        <v>19.289743826875071</v>
      </c>
      <c r="H32" s="75">
        <f>(C32/T!C32)*100</f>
        <v>18.633144353879821</v>
      </c>
      <c r="I32" s="75">
        <f>(D32/T!D32)*100</f>
        <v>24.340812856081712</v>
      </c>
      <c r="J32" s="75">
        <f>(E32/T!E32)*100</f>
        <v>18.359294937487192</v>
      </c>
      <c r="K32" s="75">
        <f t="shared" si="4"/>
        <v>-0.27384941639262905</v>
      </c>
      <c r="L32" s="75">
        <f t="shared" si="5"/>
        <v>-1.4696897699695419</v>
      </c>
      <c r="M32" s="171"/>
    </row>
    <row r="33" spans="1:13" s="87" customFormat="1" ht="15.75" customHeight="1" x14ac:dyDescent="0.2">
      <c r="A33" s="73">
        <v>27</v>
      </c>
      <c r="B33" s="74" t="s">
        <v>40</v>
      </c>
      <c r="C33" s="75">
        <v>0.08</v>
      </c>
      <c r="D33" s="75">
        <v>0.08</v>
      </c>
      <c r="E33" s="75">
        <v>0.16</v>
      </c>
      <c r="F33" s="75">
        <f t="shared" si="2"/>
        <v>0.08</v>
      </c>
      <c r="G33" s="76">
        <f t="shared" si="3"/>
        <v>100</v>
      </c>
      <c r="H33" s="75">
        <f>(C33/T!C33)*100</f>
        <v>0.76263107721639656</v>
      </c>
      <c r="I33" s="75">
        <f>(D33/T!D33)*100</f>
        <v>0.28715003589375449</v>
      </c>
      <c r="J33" s="75">
        <f>(E33/T!E33)*100</f>
        <v>2.990654205607477</v>
      </c>
      <c r="K33" s="75">
        <f t="shared" si="4"/>
        <v>2.2280231283910803</v>
      </c>
      <c r="L33" s="75">
        <f t="shared" si="5"/>
        <v>292.14953271028043</v>
      </c>
      <c r="M33" s="171"/>
    </row>
    <row r="34" spans="1:13" s="87" customFormat="1" ht="15.75" customHeight="1" x14ac:dyDescent="0.2">
      <c r="A34" s="73">
        <v>28</v>
      </c>
      <c r="B34" s="74" t="s">
        <v>41</v>
      </c>
      <c r="C34" s="75">
        <v>152.13</v>
      </c>
      <c r="D34" s="75">
        <v>122.98</v>
      </c>
      <c r="E34" s="75">
        <v>317.97000000000003</v>
      </c>
      <c r="F34" s="75">
        <f t="shared" si="2"/>
        <v>165.84000000000003</v>
      </c>
      <c r="G34" s="76">
        <f t="shared" si="3"/>
        <v>109.01202918556501</v>
      </c>
      <c r="H34" s="75">
        <f>(C34/T!C34)*100</f>
        <v>101.69117647058823</v>
      </c>
      <c r="I34" s="75">
        <f>(D34/T!D34)*100</f>
        <v>82.008535609495851</v>
      </c>
      <c r="J34" s="75">
        <f>(E34/T!E34)*100</f>
        <v>165.5145489563271</v>
      </c>
      <c r="K34" s="75">
        <f t="shared" si="4"/>
        <v>63.823372485738872</v>
      </c>
      <c r="L34" s="75">
        <f t="shared" si="5"/>
        <v>62.761957035867589</v>
      </c>
      <c r="M34" s="171"/>
    </row>
    <row r="35" spans="1:13" s="87" customFormat="1" ht="15.75" customHeight="1" x14ac:dyDescent="0.2">
      <c r="A35" s="73">
        <v>29</v>
      </c>
      <c r="B35" s="74" t="s">
        <v>42</v>
      </c>
      <c r="C35" s="75">
        <v>6.22</v>
      </c>
      <c r="D35" s="75">
        <v>5.93</v>
      </c>
      <c r="E35" s="75">
        <v>7.18</v>
      </c>
      <c r="F35" s="75">
        <f t="shared" si="2"/>
        <v>0.96</v>
      </c>
      <c r="G35" s="76">
        <f t="shared" si="3"/>
        <v>15.434083601286176</v>
      </c>
      <c r="H35" s="75">
        <f>(C35/T!C35)*100</f>
        <v>12.358434333399563</v>
      </c>
      <c r="I35" s="75">
        <f>(D35/T!D35)*100</f>
        <v>11.134059331580923</v>
      </c>
      <c r="J35" s="75">
        <f>(E35/T!E35)*100</f>
        <v>15.071368597816958</v>
      </c>
      <c r="K35" s="75">
        <f t="shared" si="4"/>
        <v>2.7129342644173953</v>
      </c>
      <c r="L35" s="75">
        <f t="shared" si="5"/>
        <v>21.952087062399919</v>
      </c>
      <c r="M35" s="171"/>
    </row>
    <row r="36" spans="1:13" s="87" customFormat="1" ht="15.75" customHeight="1" x14ac:dyDescent="0.2">
      <c r="A36" s="73">
        <v>30</v>
      </c>
      <c r="B36" s="74" t="s">
        <v>43</v>
      </c>
      <c r="C36" s="75">
        <v>0.75</v>
      </c>
      <c r="D36" s="75">
        <v>0.75</v>
      </c>
      <c r="E36" s="75">
        <v>0.79</v>
      </c>
      <c r="F36" s="75">
        <f t="shared" si="2"/>
        <v>4.0000000000000036E-2</v>
      </c>
      <c r="G36" s="76">
        <f t="shared" si="3"/>
        <v>5.3333333333333375</v>
      </c>
      <c r="H36" s="75">
        <f>(C36/T!C36)*100</f>
        <v>5.0066755674232306</v>
      </c>
      <c r="I36" s="75">
        <f>(D36/T!D36)*100</f>
        <v>6.6844919786096249</v>
      </c>
      <c r="J36" s="75">
        <f>(E36/T!E36)*100</f>
        <v>5.204216073781291</v>
      </c>
      <c r="K36" s="75">
        <f t="shared" si="4"/>
        <v>0.19754050635806042</v>
      </c>
      <c r="L36" s="75">
        <f t="shared" si="5"/>
        <v>3.9455423803249934</v>
      </c>
      <c r="M36" s="171"/>
    </row>
    <row r="37" spans="1:13" s="87" customFormat="1" ht="15.75" customHeight="1" x14ac:dyDescent="0.2">
      <c r="A37" s="73">
        <v>31</v>
      </c>
      <c r="B37" s="74" t="s">
        <v>44</v>
      </c>
      <c r="C37" s="75">
        <v>64.010000000000005</v>
      </c>
      <c r="D37" s="75">
        <v>79.569999999999993</v>
      </c>
      <c r="E37" s="75">
        <v>54.74</v>
      </c>
      <c r="F37" s="75">
        <f t="shared" si="2"/>
        <v>-9.2700000000000031</v>
      </c>
      <c r="G37" s="76">
        <f t="shared" si="3"/>
        <v>-14.482112169973446</v>
      </c>
      <c r="H37" s="75">
        <f>(C37/T!C37)*100</f>
        <v>5.1454983922829589</v>
      </c>
      <c r="I37" s="75">
        <f>(D37/T!D37)*100</f>
        <v>7.2139619220308244</v>
      </c>
      <c r="J37" s="75">
        <f>(E37/T!E37)*100</f>
        <v>3.611723255169502</v>
      </c>
      <c r="K37" s="75">
        <f t="shared" si="4"/>
        <v>-1.5337751371134569</v>
      </c>
      <c r="L37" s="75">
        <f t="shared" si="5"/>
        <v>-29.808096712531484</v>
      </c>
      <c r="M37" s="171"/>
    </row>
    <row r="38" spans="1:13" s="29" customFormat="1" ht="15.75" customHeight="1" x14ac:dyDescent="0.25">
      <c r="A38" s="165" t="s">
        <v>45</v>
      </c>
      <c r="B38" s="166"/>
      <c r="C38" s="77">
        <v>5403.1</v>
      </c>
      <c r="D38" s="77">
        <f>SUM(D19:D37)</f>
        <v>5105.9699999999993</v>
      </c>
      <c r="E38" s="77">
        <f>SUM(E19:E37)</f>
        <v>6177.2200000000012</v>
      </c>
      <c r="F38" s="77">
        <f t="shared" si="2"/>
        <v>774.1200000000008</v>
      </c>
      <c r="G38" s="78">
        <f t="shared" si="3"/>
        <v>14.327330606503688</v>
      </c>
      <c r="H38" s="77">
        <f>(C38/T!C38)*100</f>
        <v>14.377097120110269</v>
      </c>
      <c r="I38" s="77">
        <f>(D38/T!D38)*100</f>
        <v>14.827518013972096</v>
      </c>
      <c r="J38" s="77">
        <f>(E38/T!E38)*100</f>
        <v>13.025758960135681</v>
      </c>
      <c r="K38" s="77">
        <f t="shared" si="4"/>
        <v>-1.3513381599745884</v>
      </c>
      <c r="L38" s="77">
        <f t="shared" si="5"/>
        <v>-9.3992420631587414</v>
      </c>
      <c r="M38" s="172"/>
    </row>
    <row r="39" spans="1:13" s="87" customFormat="1" ht="15.75" customHeight="1" x14ac:dyDescent="0.2">
      <c r="A39" s="73">
        <v>32</v>
      </c>
      <c r="B39" s="74" t="s">
        <v>46</v>
      </c>
      <c r="C39" s="75">
        <v>3316.13</v>
      </c>
      <c r="D39" s="75">
        <v>4464.43</v>
      </c>
      <c r="E39" s="75">
        <v>6775.59</v>
      </c>
      <c r="F39" s="75">
        <f t="shared" si="2"/>
        <v>3459.46</v>
      </c>
      <c r="G39" s="76">
        <f t="shared" si="3"/>
        <v>104.32220690986181</v>
      </c>
      <c r="H39" s="75">
        <f>(C39/T!C39)*100</f>
        <v>111.9213880948122</v>
      </c>
      <c r="I39" s="75">
        <f>(D39/T!D39)*100</f>
        <v>93.448751520175165</v>
      </c>
      <c r="J39" s="75">
        <f>(E39/T!E39)*100</f>
        <v>150.37985640251685</v>
      </c>
      <c r="K39" s="75">
        <f t="shared" si="4"/>
        <v>38.458468307704649</v>
      </c>
      <c r="L39" s="75">
        <f t="shared" si="5"/>
        <v>34.362036570816336</v>
      </c>
      <c r="M39" s="171"/>
    </row>
    <row r="40" spans="1:13" s="29" customFormat="1" ht="15.75" customHeight="1" x14ac:dyDescent="0.25">
      <c r="A40" s="165" t="s">
        <v>47</v>
      </c>
      <c r="B40" s="166"/>
      <c r="C40" s="77">
        <v>3316.13</v>
      </c>
      <c r="D40" s="77">
        <f>SUM(D39:D39)</f>
        <v>4464.43</v>
      </c>
      <c r="E40" s="77">
        <f>SUM(E39:E39)</f>
        <v>6775.59</v>
      </c>
      <c r="F40" s="77">
        <f t="shared" si="2"/>
        <v>3459.46</v>
      </c>
      <c r="G40" s="78">
        <f t="shared" si="3"/>
        <v>104.32220690986181</v>
      </c>
      <c r="H40" s="77">
        <f>(C40/T!C40)*100</f>
        <v>111.9213880948122</v>
      </c>
      <c r="I40" s="77">
        <f>(D40/T!D40)*100</f>
        <v>93.448751520175165</v>
      </c>
      <c r="J40" s="77">
        <f>(E40/T!E40)*100</f>
        <v>150.37985640251685</v>
      </c>
      <c r="K40" s="77">
        <f t="shared" si="4"/>
        <v>38.458468307704649</v>
      </c>
      <c r="L40" s="77">
        <f t="shared" si="5"/>
        <v>34.362036570816336</v>
      </c>
      <c r="M40" s="172"/>
    </row>
    <row r="41" spans="1:13" s="87" customFormat="1" ht="15.75" customHeight="1" x14ac:dyDescent="0.2">
      <c r="A41" s="73">
        <v>33</v>
      </c>
      <c r="B41" s="74" t="s">
        <v>48</v>
      </c>
      <c r="C41" s="75">
        <v>2623.7</v>
      </c>
      <c r="D41" s="75">
        <v>2405.4299999999998</v>
      </c>
      <c r="E41" s="75">
        <v>3264.79</v>
      </c>
      <c r="F41" s="75">
        <f t="shared" si="2"/>
        <v>641.09000000000015</v>
      </c>
      <c r="G41" s="76">
        <f t="shared" si="3"/>
        <v>24.434577123908991</v>
      </c>
      <c r="H41" s="75">
        <f>(C41/T!C41)*100</f>
        <v>50.348101751638794</v>
      </c>
      <c r="I41" s="75">
        <f>(D41/T!D41)*100</f>
        <v>48.765668618972022</v>
      </c>
      <c r="J41" s="75">
        <f>(E41/T!E41)*100</f>
        <v>54.556377156703007</v>
      </c>
      <c r="K41" s="75">
        <f t="shared" si="4"/>
        <v>4.2082754050642137</v>
      </c>
      <c r="L41" s="75">
        <f t="shared" si="5"/>
        <v>8.3583596176537824</v>
      </c>
      <c r="M41" s="171"/>
    </row>
    <row r="42" spans="1:13" s="29" customFormat="1" ht="15.75" customHeight="1" x14ac:dyDescent="0.25">
      <c r="A42" s="165" t="s">
        <v>49</v>
      </c>
      <c r="B42" s="166"/>
      <c r="C42" s="77">
        <v>2623.7</v>
      </c>
      <c r="D42" s="77">
        <f>SUM(D41:D41)</f>
        <v>2405.4299999999998</v>
      </c>
      <c r="E42" s="77">
        <f>SUM(E41:E41)</f>
        <v>3264.79</v>
      </c>
      <c r="F42" s="77">
        <f t="shared" si="2"/>
        <v>641.09000000000015</v>
      </c>
      <c r="G42" s="78">
        <f t="shared" si="3"/>
        <v>24.434577123908991</v>
      </c>
      <c r="H42" s="77">
        <f>(C42/T!C42)*100</f>
        <v>50.348101751638794</v>
      </c>
      <c r="I42" s="77">
        <f>(D42/T!D42)*100</f>
        <v>48.765668618972022</v>
      </c>
      <c r="J42" s="77">
        <f>(E42/T!E42)*100</f>
        <v>54.556377156703007</v>
      </c>
      <c r="K42" s="77">
        <f t="shared" si="4"/>
        <v>4.2082754050642137</v>
      </c>
      <c r="L42" s="77">
        <f t="shared" si="5"/>
        <v>8.3583596176537824</v>
      </c>
      <c r="M42" s="172"/>
    </row>
    <row r="43" spans="1:13" s="87" customFormat="1" ht="15.75" customHeight="1" x14ac:dyDescent="0.2">
      <c r="A43" s="73">
        <v>34</v>
      </c>
      <c r="B43" s="74" t="s">
        <v>50</v>
      </c>
      <c r="C43" s="75">
        <v>211.95</v>
      </c>
      <c r="D43" s="75">
        <v>249.93</v>
      </c>
      <c r="E43" s="75">
        <v>255.85</v>
      </c>
      <c r="F43" s="75">
        <f t="shared" si="2"/>
        <v>43.900000000000006</v>
      </c>
      <c r="G43" s="76">
        <f t="shared" si="3"/>
        <v>20.712432177400334</v>
      </c>
      <c r="H43" s="75">
        <f>(C43/T!C43)*100</f>
        <v>19.980203619909499</v>
      </c>
      <c r="I43" s="75">
        <f>(D43/T!D43)*100</f>
        <v>27.973898638968482</v>
      </c>
      <c r="J43" s="75">
        <f>(E43/T!E43)*100</f>
        <v>17.386901889895412</v>
      </c>
      <c r="K43" s="75">
        <f t="shared" si="4"/>
        <v>-2.5933017300140868</v>
      </c>
      <c r="L43" s="75">
        <f t="shared" si="5"/>
        <v>-12.979355863170294</v>
      </c>
      <c r="M43" s="171"/>
    </row>
    <row r="44" spans="1:13" s="87" customFormat="1" ht="15.75" customHeight="1" x14ac:dyDescent="0.2">
      <c r="A44" s="73">
        <v>35</v>
      </c>
      <c r="B44" s="74" t="s">
        <v>51</v>
      </c>
      <c r="C44" s="75">
        <v>149.4</v>
      </c>
      <c r="D44" s="75">
        <v>140.07</v>
      </c>
      <c r="E44" s="75">
        <v>117.63</v>
      </c>
      <c r="F44" s="75">
        <f t="shared" si="2"/>
        <v>-31.77000000000001</v>
      </c>
      <c r="G44" s="76">
        <f t="shared" si="3"/>
        <v>-21.265060240963862</v>
      </c>
      <c r="H44" s="75">
        <f>(C44/T!C44)*100</f>
        <v>73.462162560849691</v>
      </c>
      <c r="I44" s="75">
        <f>(D44/T!D44)*100</f>
        <v>71.213584828918599</v>
      </c>
      <c r="J44" s="75">
        <f>(E44/T!E44)*100</f>
        <v>49.900309676324611</v>
      </c>
      <c r="K44" s="75">
        <f t="shared" si="4"/>
        <v>-23.561852884525081</v>
      </c>
      <c r="L44" s="75">
        <f t="shared" si="5"/>
        <v>-32.073453956665766</v>
      </c>
      <c r="M44" s="171"/>
    </row>
    <row r="45" spans="1:13" s="87" customFormat="1" ht="15.75" customHeight="1" x14ac:dyDescent="0.2">
      <c r="A45" s="73">
        <v>36</v>
      </c>
      <c r="B45" s="74" t="s">
        <v>52</v>
      </c>
      <c r="C45" s="75">
        <v>443.58</v>
      </c>
      <c r="D45" s="75">
        <v>729.91</v>
      </c>
      <c r="E45" s="75">
        <v>407.64</v>
      </c>
      <c r="F45" s="75">
        <f t="shared" si="2"/>
        <v>-35.94</v>
      </c>
      <c r="G45" s="76">
        <f t="shared" si="3"/>
        <v>-8.1022588935479511</v>
      </c>
      <c r="H45" s="75">
        <f>(C45/T!C45)*100</f>
        <v>85.328460132730584</v>
      </c>
      <c r="I45" s="75">
        <f>(D45/T!D45)*100</f>
        <v>145.18926660434028</v>
      </c>
      <c r="J45" s="75">
        <f>(E45/T!E45)*100</f>
        <v>89.23817863397548</v>
      </c>
      <c r="K45" s="75">
        <f t="shared" si="4"/>
        <v>3.9097185012448961</v>
      </c>
      <c r="L45" s="75">
        <f t="shared" si="5"/>
        <v>4.5819630345645876</v>
      </c>
      <c r="M45" s="171"/>
    </row>
    <row r="46" spans="1:13" s="87" customFormat="1" ht="15.75" customHeight="1" x14ac:dyDescent="0.2">
      <c r="A46" s="73">
        <v>37</v>
      </c>
      <c r="B46" s="74" t="s">
        <v>53</v>
      </c>
      <c r="C46" s="75">
        <v>7.78</v>
      </c>
      <c r="D46" s="75">
        <v>9.66</v>
      </c>
      <c r="E46" s="75">
        <v>3.24</v>
      </c>
      <c r="F46" s="75">
        <f t="shared" si="2"/>
        <v>-4.54</v>
      </c>
      <c r="G46" s="76">
        <f t="shared" si="3"/>
        <v>-58.354755784061695</v>
      </c>
      <c r="H46" s="75">
        <f>(C46/T!C46)*100</f>
        <v>17.113946326440825</v>
      </c>
      <c r="I46" s="75">
        <f>(D46/T!D46)*100</f>
        <v>30.310636962660809</v>
      </c>
      <c r="J46" s="75">
        <f>(E46/T!E46)*100</f>
        <v>6.2827225130890048</v>
      </c>
      <c r="K46" s="75">
        <f t="shared" si="4"/>
        <v>-10.831223813351819</v>
      </c>
      <c r="L46" s="75">
        <f t="shared" si="5"/>
        <v>-63.288873336114882</v>
      </c>
      <c r="M46" s="171"/>
    </row>
    <row r="47" spans="1:13" s="87" customFormat="1" ht="15.75" customHeight="1" x14ac:dyDescent="0.2">
      <c r="A47" s="73">
        <v>38</v>
      </c>
      <c r="B47" s="74" t="s">
        <v>54</v>
      </c>
      <c r="C47" s="75">
        <v>227.74</v>
      </c>
      <c r="D47" s="75">
        <v>204.32</v>
      </c>
      <c r="E47" s="75">
        <v>228.25</v>
      </c>
      <c r="F47" s="75">
        <f t="shared" si="2"/>
        <v>0.50999999999999091</v>
      </c>
      <c r="G47" s="76">
        <f t="shared" si="3"/>
        <v>0.22393958022305741</v>
      </c>
      <c r="H47" s="75">
        <f>(C47/T!C47)*100</f>
        <v>73.573689991600432</v>
      </c>
      <c r="I47" s="75">
        <f>(D47/T!D47)*100</f>
        <v>73.756407479604363</v>
      </c>
      <c r="J47" s="75">
        <f>(E47/T!E47)*100</f>
        <v>62.477759833575128</v>
      </c>
      <c r="K47" s="75">
        <f t="shared" si="4"/>
        <v>-11.095930158025304</v>
      </c>
      <c r="L47" s="75">
        <f t="shared" si="5"/>
        <v>-15.081383248946839</v>
      </c>
      <c r="M47" s="171"/>
    </row>
    <row r="48" spans="1:13" s="87" customFormat="1" ht="15.75" customHeight="1" x14ac:dyDescent="0.2">
      <c r="A48" s="73">
        <v>39</v>
      </c>
      <c r="B48" s="74" t="s">
        <v>55</v>
      </c>
      <c r="C48" s="75">
        <v>91.18</v>
      </c>
      <c r="D48" s="75">
        <v>170.25</v>
      </c>
      <c r="E48" s="75">
        <v>141.54</v>
      </c>
      <c r="F48" s="75">
        <f t="shared" si="2"/>
        <v>50.359999999999985</v>
      </c>
      <c r="G48" s="76">
        <f t="shared" si="3"/>
        <v>55.231410397016866</v>
      </c>
      <c r="H48" s="75">
        <f>(C48/T!C48)*100</f>
        <v>143.9987365761213</v>
      </c>
      <c r="I48" s="75">
        <f>(D48/T!D48)*100</f>
        <v>283.37217043941416</v>
      </c>
      <c r="J48" s="75">
        <f>(E48/T!E48)*100</f>
        <v>161.59378924534761</v>
      </c>
      <c r="K48" s="75">
        <f t="shared" si="4"/>
        <v>17.595052669226305</v>
      </c>
      <c r="L48" s="75">
        <f t="shared" si="5"/>
        <v>12.218893781700039</v>
      </c>
      <c r="M48" s="171"/>
    </row>
    <row r="49" spans="1:13" s="87" customFormat="1" ht="15.75" customHeight="1" x14ac:dyDescent="0.2">
      <c r="A49" s="73">
        <v>40</v>
      </c>
      <c r="B49" s="74" t="s">
        <v>56</v>
      </c>
      <c r="C49" s="75">
        <v>25.88</v>
      </c>
      <c r="D49" s="75">
        <v>20.61</v>
      </c>
      <c r="E49" s="75">
        <v>31.56</v>
      </c>
      <c r="F49" s="75">
        <f t="shared" si="2"/>
        <v>5.68</v>
      </c>
      <c r="G49" s="76">
        <f t="shared" si="3"/>
        <v>21.947449768160745</v>
      </c>
      <c r="H49" s="75">
        <f>(C49/T!C49)*100</f>
        <v>28.514764213309824</v>
      </c>
      <c r="I49" s="75">
        <f>(D49/T!D49)*100</f>
        <v>24.215720831864644</v>
      </c>
      <c r="J49" s="75">
        <f>(E49/T!E49)*100</f>
        <v>32.988397616807774</v>
      </c>
      <c r="K49" s="75">
        <f t="shared" si="4"/>
        <v>4.4736334034979492</v>
      </c>
      <c r="L49" s="75">
        <f t="shared" si="5"/>
        <v>15.688831827723105</v>
      </c>
      <c r="M49" s="171"/>
    </row>
    <row r="50" spans="1:13" s="87" customFormat="1" ht="15.75" customHeight="1" x14ac:dyDescent="0.2">
      <c r="A50" s="73">
        <v>41</v>
      </c>
      <c r="B50" s="74" t="s">
        <v>57</v>
      </c>
      <c r="C50" s="75">
        <v>107.76</v>
      </c>
      <c r="D50" s="75">
        <v>257.16000000000003</v>
      </c>
      <c r="E50" s="75">
        <v>108.87</v>
      </c>
      <c r="F50" s="75">
        <f t="shared" si="2"/>
        <v>1.1099999999999994</v>
      </c>
      <c r="G50" s="76">
        <f t="shared" si="3"/>
        <v>1.0300668151447656</v>
      </c>
      <c r="H50" s="75">
        <f>(C50/T!C50)*100</f>
        <v>85.72110412854984</v>
      </c>
      <c r="I50" s="75">
        <f>(D50/T!D50)*100</f>
        <v>228.46481876332626</v>
      </c>
      <c r="J50" s="75">
        <f>(E50/T!E50)*100</f>
        <v>75.915208144480857</v>
      </c>
      <c r="K50" s="75">
        <f t="shared" si="4"/>
        <v>-9.8058959840689823</v>
      </c>
      <c r="L50" s="75">
        <f t="shared" si="5"/>
        <v>-11.439302005914177</v>
      </c>
      <c r="M50" s="171"/>
    </row>
    <row r="51" spans="1:13" s="29" customFormat="1" ht="15.75" customHeight="1" x14ac:dyDescent="0.25">
      <c r="A51" s="165" t="s">
        <v>58</v>
      </c>
      <c r="B51" s="166"/>
      <c r="C51" s="77">
        <v>1265.2700000000002</v>
      </c>
      <c r="D51" s="77">
        <f>SUM(D43:D50)</f>
        <v>1781.9099999999999</v>
      </c>
      <c r="E51" s="77">
        <f>SUM(E43:E50)</f>
        <v>1294.58</v>
      </c>
      <c r="F51" s="77">
        <f t="shared" si="2"/>
        <v>29.309999999999718</v>
      </c>
      <c r="G51" s="78">
        <f t="shared" si="3"/>
        <v>2.3165016162557963</v>
      </c>
      <c r="H51" s="77">
        <f>(C51/T!C51)*100</f>
        <v>52.309606790115801</v>
      </c>
      <c r="I51" s="77">
        <f>(D51/T!D51)*100</f>
        <v>82.514934012502877</v>
      </c>
      <c r="J51" s="77">
        <f>(E51/T!E51)*100</f>
        <v>44.523852923879062</v>
      </c>
      <c r="K51" s="77">
        <f t="shared" si="4"/>
        <v>-7.7857538662367389</v>
      </c>
      <c r="L51" s="77">
        <f t="shared" si="5"/>
        <v>-14.883984690376034</v>
      </c>
      <c r="M51" s="172"/>
    </row>
    <row r="52" spans="1:13" s="87" customFormat="1" ht="15.75" customHeight="1" x14ac:dyDescent="0.2">
      <c r="A52" s="73">
        <v>42</v>
      </c>
      <c r="B52" s="74" t="s">
        <v>59</v>
      </c>
      <c r="C52" s="75">
        <v>0</v>
      </c>
      <c r="D52" s="75">
        <v>0</v>
      </c>
      <c r="E52" s="75">
        <v>0</v>
      </c>
      <c r="F52" s="75">
        <f t="shared" si="2"/>
        <v>0</v>
      </c>
      <c r="G52" s="75">
        <v>0</v>
      </c>
      <c r="H52" s="75">
        <v>0</v>
      </c>
      <c r="I52" s="75">
        <v>0</v>
      </c>
      <c r="J52" s="75">
        <v>0</v>
      </c>
      <c r="K52" s="75">
        <v>0</v>
      </c>
      <c r="L52" s="75">
        <v>0</v>
      </c>
      <c r="M52" s="171"/>
    </row>
    <row r="53" spans="1:13" s="87" customFormat="1" ht="15.75" customHeight="1" x14ac:dyDescent="0.2">
      <c r="A53" s="73">
        <v>43</v>
      </c>
      <c r="B53" s="74" t="s">
        <v>60</v>
      </c>
      <c r="C53" s="75">
        <v>0</v>
      </c>
      <c r="D53" s="75">
        <v>0</v>
      </c>
      <c r="E53" s="75">
        <v>0</v>
      </c>
      <c r="F53" s="75">
        <f t="shared" si="2"/>
        <v>0</v>
      </c>
      <c r="G53" s="75">
        <v>0</v>
      </c>
      <c r="H53" s="75">
        <v>0</v>
      </c>
      <c r="I53" s="75">
        <v>0</v>
      </c>
      <c r="J53" s="75">
        <v>0</v>
      </c>
      <c r="K53" s="75">
        <v>0</v>
      </c>
      <c r="L53" s="75">
        <v>0</v>
      </c>
      <c r="M53" s="171"/>
    </row>
    <row r="54" spans="1:13" s="87" customFormat="1" ht="15.75" customHeight="1" x14ac:dyDescent="0.2">
      <c r="A54" s="73">
        <v>44</v>
      </c>
      <c r="B54" s="74" t="s">
        <v>61</v>
      </c>
      <c r="C54" s="75">
        <v>0</v>
      </c>
      <c r="D54" s="75">
        <v>0</v>
      </c>
      <c r="E54" s="75">
        <v>0</v>
      </c>
      <c r="F54" s="75">
        <f t="shared" si="2"/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75">
        <v>0</v>
      </c>
      <c r="M54" s="171"/>
    </row>
    <row r="55" spans="1:13" s="87" customFormat="1" ht="15.75" customHeight="1" x14ac:dyDescent="0.2">
      <c r="A55" s="73">
        <v>45</v>
      </c>
      <c r="B55" s="74" t="s">
        <v>62</v>
      </c>
      <c r="C55" s="75">
        <v>0</v>
      </c>
      <c r="D55" s="75">
        <v>0</v>
      </c>
      <c r="E55" s="75">
        <v>0</v>
      </c>
      <c r="F55" s="75">
        <f t="shared" si="2"/>
        <v>0</v>
      </c>
      <c r="G55" s="75">
        <v>0</v>
      </c>
      <c r="H55" s="75">
        <v>0</v>
      </c>
      <c r="I55" s="75">
        <v>0</v>
      </c>
      <c r="J55" s="75">
        <v>0</v>
      </c>
      <c r="K55" s="75">
        <v>0</v>
      </c>
      <c r="L55" s="75">
        <v>0</v>
      </c>
      <c r="M55" s="171"/>
    </row>
    <row r="56" spans="1:13" s="87" customFormat="1" ht="15.75" customHeight="1" x14ac:dyDescent="0.2">
      <c r="A56" s="73">
        <v>46</v>
      </c>
      <c r="B56" s="74" t="s">
        <v>63</v>
      </c>
      <c r="C56" s="75">
        <v>0</v>
      </c>
      <c r="D56" s="75">
        <v>0</v>
      </c>
      <c r="E56" s="75">
        <v>0</v>
      </c>
      <c r="F56" s="75">
        <f t="shared" si="2"/>
        <v>0</v>
      </c>
      <c r="G56" s="75">
        <v>0</v>
      </c>
      <c r="H56" s="75">
        <v>0</v>
      </c>
      <c r="I56" s="75">
        <v>0</v>
      </c>
      <c r="J56" s="75">
        <v>0</v>
      </c>
      <c r="K56" s="75">
        <v>0</v>
      </c>
      <c r="L56" s="75">
        <v>0</v>
      </c>
      <c r="M56" s="171"/>
    </row>
    <row r="57" spans="1:13" s="87" customFormat="1" ht="15.75" customHeight="1" x14ac:dyDescent="0.2">
      <c r="A57" s="73">
        <v>47</v>
      </c>
      <c r="B57" s="74" t="s">
        <v>64</v>
      </c>
      <c r="C57" s="75">
        <v>0</v>
      </c>
      <c r="D57" s="75">
        <v>0</v>
      </c>
      <c r="E57" s="75">
        <v>0</v>
      </c>
      <c r="F57" s="75">
        <f t="shared" si="2"/>
        <v>0</v>
      </c>
      <c r="G57" s="75">
        <v>0</v>
      </c>
      <c r="H57" s="75">
        <v>0</v>
      </c>
      <c r="I57" s="75">
        <v>0</v>
      </c>
      <c r="J57" s="75">
        <v>0</v>
      </c>
      <c r="K57" s="75">
        <v>0</v>
      </c>
      <c r="L57" s="75">
        <v>0</v>
      </c>
      <c r="M57" s="171"/>
    </row>
    <row r="58" spans="1:13" s="29" customFormat="1" ht="15.75" customHeight="1" x14ac:dyDescent="0.25">
      <c r="A58" s="165" t="s">
        <v>65</v>
      </c>
      <c r="B58" s="166"/>
      <c r="C58" s="77">
        <v>0</v>
      </c>
      <c r="D58" s="77">
        <f>SUM(D52:D57)</f>
        <v>0</v>
      </c>
      <c r="E58" s="77">
        <f>SUM(E52:E57)</f>
        <v>0</v>
      </c>
      <c r="F58" s="77">
        <f t="shared" si="2"/>
        <v>0</v>
      </c>
      <c r="G58" s="77">
        <v>0</v>
      </c>
      <c r="H58" s="77">
        <v>0</v>
      </c>
      <c r="I58" s="77">
        <v>0</v>
      </c>
      <c r="J58" s="77">
        <v>0</v>
      </c>
      <c r="K58" s="77">
        <v>0</v>
      </c>
      <c r="L58" s="77">
        <v>0</v>
      </c>
      <c r="M58" s="172"/>
    </row>
    <row r="59" spans="1:13" s="29" customFormat="1" ht="15.75" customHeight="1" x14ac:dyDescent="0.25">
      <c r="A59" s="165" t="s">
        <v>66</v>
      </c>
      <c r="B59" s="166"/>
      <c r="C59" s="77">
        <v>20944.060000000001</v>
      </c>
      <c r="D59" s="77">
        <f>SUM(D18+D38+D40+D42+D51+D58)</f>
        <v>20924.350000000002</v>
      </c>
      <c r="E59" s="77">
        <f>SUM(E18+E38+E40+E42+E51+E58)</f>
        <v>26405.690000000002</v>
      </c>
      <c r="F59" s="77">
        <f t="shared" si="2"/>
        <v>5461.630000000001</v>
      </c>
      <c r="G59" s="78">
        <f t="shared" si="3"/>
        <v>26.077226669518712</v>
      </c>
      <c r="H59" s="77">
        <f>(C59/T!C59)*100</f>
        <v>15.026134235281441</v>
      </c>
      <c r="I59" s="77">
        <f>(D59/T!D59)*100</f>
        <v>15.849649005531456</v>
      </c>
      <c r="J59" s="77">
        <f>(E59/T!E59)*100</f>
        <v>16.426634427633999</v>
      </c>
      <c r="K59" s="77">
        <f t="shared" si="4"/>
        <v>1.400500192352558</v>
      </c>
      <c r="L59" s="77">
        <f t="shared" si="5"/>
        <v>9.3204291298301882</v>
      </c>
      <c r="M59" s="172"/>
    </row>
    <row r="60" spans="1:13" x14ac:dyDescent="0.2">
      <c r="G60" s="23" t="str">
        <f t="shared" si="3"/>
        <v/>
      </c>
      <c r="L60" s="9" t="str">
        <f t="shared" si="5"/>
        <v/>
      </c>
    </row>
    <row r="62" spans="1:13" x14ac:dyDescent="0.2">
      <c r="C62" s="61"/>
      <c r="E62" s="61"/>
    </row>
    <row r="63" spans="1:13" x14ac:dyDescent="0.2">
      <c r="C63" s="60"/>
      <c r="D63" s="63"/>
      <c r="E63" s="60"/>
    </row>
    <row r="66" spans="2:5" ht="18" x14ac:dyDescent="0.25">
      <c r="B66" s="57"/>
      <c r="C66" s="62"/>
      <c r="D66" s="57"/>
      <c r="E66" s="59"/>
    </row>
    <row r="67" spans="2:5" ht="18" x14ac:dyDescent="0.25">
      <c r="B67" s="57"/>
      <c r="C67" s="62"/>
      <c r="D67" s="57"/>
      <c r="E67" s="59"/>
    </row>
    <row r="68" spans="2:5" ht="18" x14ac:dyDescent="0.25">
      <c r="B68" s="57"/>
      <c r="C68" s="62"/>
    </row>
  </sheetData>
  <mergeCells count="15">
    <mergeCell ref="I2:L2"/>
    <mergeCell ref="M3:M59"/>
    <mergeCell ref="F4:G4"/>
    <mergeCell ref="K4:L4"/>
    <mergeCell ref="A18:B18"/>
    <mergeCell ref="A38:B38"/>
    <mergeCell ref="A40:B40"/>
    <mergeCell ref="A42:B42"/>
    <mergeCell ref="A51:B51"/>
    <mergeCell ref="A58:B58"/>
    <mergeCell ref="A59:B59"/>
    <mergeCell ref="A3:A4"/>
    <mergeCell ref="B3:B4"/>
    <mergeCell ref="C3:G3"/>
    <mergeCell ref="H3:L3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view="pageBreakPreview" topLeftCell="A16" zoomScale="60" zoomScaleNormal="100" workbookViewId="0">
      <selection activeCell="R3" sqref="R3:R52"/>
    </sheetView>
  </sheetViews>
  <sheetFormatPr defaultRowHeight="12.75" x14ac:dyDescent="0.2"/>
  <cols>
    <col min="1" max="1" width="5.7109375" style="9" customWidth="1"/>
    <col min="2" max="2" width="36.42578125" style="9" customWidth="1"/>
    <col min="3" max="5" width="16.42578125" style="9" customWidth="1"/>
    <col min="6" max="6" width="16.42578125" style="23" customWidth="1"/>
    <col min="7" max="10" width="16.42578125" style="9" customWidth="1"/>
    <col min="11" max="11" width="16.42578125" style="23" customWidth="1"/>
    <col min="12" max="12" width="16.42578125" style="9" customWidth="1"/>
    <col min="13" max="13" width="7.5703125" style="9" customWidth="1"/>
    <col min="14" max="15" width="9.140625" style="9" customWidth="1"/>
    <col min="16" max="16" width="9.140625" style="120" customWidth="1"/>
    <col min="17" max="219" width="9.140625" style="9" customWidth="1"/>
    <col min="220" max="16384" width="9.140625" style="9"/>
  </cols>
  <sheetData>
    <row r="1" spans="1:17" s="80" customFormat="1" ht="34.5" customHeight="1" x14ac:dyDescent="0.2">
      <c r="A1" s="80" t="s">
        <v>203</v>
      </c>
      <c r="C1" s="80" t="s">
        <v>213</v>
      </c>
      <c r="P1" s="117"/>
    </row>
    <row r="2" spans="1:17" s="17" customFormat="1" ht="15.95" customHeight="1" x14ac:dyDescent="0.25">
      <c r="A2" s="11"/>
      <c r="C2" s="201" t="s">
        <v>69</v>
      </c>
      <c r="D2" s="201"/>
      <c r="E2" s="201"/>
      <c r="F2" s="201"/>
      <c r="G2" s="201"/>
      <c r="H2" s="29"/>
      <c r="I2" s="173" t="s">
        <v>2</v>
      </c>
      <c r="J2" s="173"/>
      <c r="K2" s="173"/>
      <c r="P2" s="114"/>
    </row>
    <row r="3" spans="1:17" s="19" customFormat="1" ht="27.75" customHeight="1" x14ac:dyDescent="0.2">
      <c r="A3" s="174" t="s">
        <v>3</v>
      </c>
      <c r="B3" s="174" t="s">
        <v>4</v>
      </c>
      <c r="C3" s="184" t="s">
        <v>98</v>
      </c>
      <c r="D3" s="184"/>
      <c r="E3" s="184"/>
      <c r="F3" s="184"/>
      <c r="G3" s="184"/>
      <c r="H3" s="184" t="s">
        <v>99</v>
      </c>
      <c r="I3" s="184"/>
      <c r="J3" s="184"/>
      <c r="K3" s="184"/>
      <c r="L3" s="184"/>
      <c r="M3" s="169" t="s">
        <v>100</v>
      </c>
      <c r="P3" s="115"/>
    </row>
    <row r="4" spans="1:17" s="19" customFormat="1" ht="38.25" customHeight="1" x14ac:dyDescent="0.2">
      <c r="A4" s="174"/>
      <c r="B4" s="174"/>
      <c r="C4" s="92" t="s">
        <v>8</v>
      </c>
      <c r="D4" s="92" t="s">
        <v>9</v>
      </c>
      <c r="E4" s="92" t="s">
        <v>10</v>
      </c>
      <c r="F4" s="186" t="str">
        <f>"GROWTH DURING THE YEAR " &amp;[1]AsOn!D1</f>
        <v>GROWTH DURING THE YEAR 2022-23</v>
      </c>
      <c r="G4" s="186"/>
      <c r="H4" s="92" t="str">
        <f>C4</f>
        <v>As on  31ST MAR 23</v>
      </c>
      <c r="I4" s="92" t="str">
        <f>D4</f>
        <v>As on 31ST DEC 22</v>
      </c>
      <c r="J4" s="92" t="str">
        <f>E4</f>
        <v>As on 31ST DEC 23</v>
      </c>
      <c r="K4" s="186" t="str">
        <f>F4</f>
        <v>GROWTH DURING THE YEAR 2022-23</v>
      </c>
      <c r="L4" s="186"/>
      <c r="M4" s="187"/>
      <c r="N4" s="126"/>
      <c r="O4" s="126"/>
      <c r="P4" s="127"/>
      <c r="Q4" s="126"/>
    </row>
    <row r="5" spans="1:17" s="17" customFormat="1" ht="14.25" customHeight="1" x14ac:dyDescent="0.2">
      <c r="A5" s="39"/>
      <c r="B5" s="39"/>
      <c r="C5" s="66" t="str">
        <f>RIGHT(C4,7)</f>
        <v xml:space="preserve"> MAR 23</v>
      </c>
      <c r="D5" s="66" t="str">
        <f t="shared" ref="D5:E5" si="0">RIGHT(D4,7)</f>
        <v xml:space="preserve"> DEC 22</v>
      </c>
      <c r="E5" s="66" t="str">
        <f t="shared" si="0"/>
        <v xml:space="preserve"> DEC 23</v>
      </c>
      <c r="F5" s="64" t="s">
        <v>11</v>
      </c>
      <c r="G5" s="64" t="s">
        <v>12</v>
      </c>
      <c r="H5" s="66" t="str">
        <f>RIGHT(H4,7)</f>
        <v xml:space="preserve"> MAR 23</v>
      </c>
      <c r="I5" s="66" t="str">
        <f t="shared" ref="I5:J5" si="1">RIGHT(I4,7)</f>
        <v xml:space="preserve"> DEC 22</v>
      </c>
      <c r="J5" s="66" t="str">
        <f t="shared" si="1"/>
        <v xml:space="preserve"> DEC 23</v>
      </c>
      <c r="K5" s="64" t="s">
        <v>11</v>
      </c>
      <c r="L5" s="64" t="s">
        <v>12</v>
      </c>
      <c r="M5" s="169"/>
      <c r="P5" s="114"/>
    </row>
    <row r="6" spans="1:17" s="87" customFormat="1" ht="15.75" customHeight="1" x14ac:dyDescent="0.2">
      <c r="A6" s="73">
        <v>1</v>
      </c>
      <c r="B6" s="74" t="s">
        <v>13</v>
      </c>
      <c r="C6" s="75">
        <v>40.9</v>
      </c>
      <c r="D6" s="75">
        <v>39.94</v>
      </c>
      <c r="E6" s="75">
        <v>46.31</v>
      </c>
      <c r="F6" s="75">
        <f>IFERROR((E6-C6),0)</f>
        <v>5.4100000000000037</v>
      </c>
      <c r="G6" s="75">
        <f>IFERROR(F6/C6*100,0)</f>
        <v>13.227383863080695</v>
      </c>
      <c r="H6" s="75">
        <v>821.31</v>
      </c>
      <c r="I6" s="75">
        <v>792.32</v>
      </c>
      <c r="J6" s="75">
        <v>850.11</v>
      </c>
      <c r="K6" s="75">
        <f>IFERROR((J6-H6),0)</f>
        <v>28.800000000000068</v>
      </c>
      <c r="L6" s="75">
        <f>IFERROR(K6/H6*100,0)</f>
        <v>3.5065931256164014</v>
      </c>
      <c r="M6" s="171"/>
      <c r="P6" s="119"/>
    </row>
    <row r="7" spans="1:17" s="87" customFormat="1" ht="15.75" customHeight="1" x14ac:dyDescent="0.2">
      <c r="A7" s="73">
        <v>2</v>
      </c>
      <c r="B7" s="74" t="s">
        <v>14</v>
      </c>
      <c r="C7" s="75">
        <v>14.08</v>
      </c>
      <c r="D7" s="75">
        <v>14.08</v>
      </c>
      <c r="E7" s="75">
        <v>13.89</v>
      </c>
      <c r="F7" s="75">
        <f t="shared" ref="F7:F59" si="2">IFERROR((E7-C7),0)</f>
        <v>-0.1899999999999995</v>
      </c>
      <c r="G7" s="75">
        <f t="shared" ref="G7:G59" si="3">IFERROR(F7/C7*100,0)</f>
        <v>-1.3494318181818148</v>
      </c>
      <c r="H7" s="75">
        <v>308.54000000000002</v>
      </c>
      <c r="I7" s="75">
        <v>309.35000000000002</v>
      </c>
      <c r="J7" s="75">
        <v>307.43</v>
      </c>
      <c r="K7" s="75">
        <f t="shared" ref="K7:K59" si="4">IFERROR((J7-H7),0)</f>
        <v>-1.1100000000000136</v>
      </c>
      <c r="L7" s="75">
        <f t="shared" ref="L7:L59" si="5">IFERROR(K7/H7*100,0)</f>
        <v>-0.35975886432877863</v>
      </c>
      <c r="M7" s="171"/>
      <c r="P7" s="119"/>
    </row>
    <row r="8" spans="1:17" s="87" customFormat="1" ht="15.75" customHeight="1" x14ac:dyDescent="0.2">
      <c r="A8" s="73">
        <v>3</v>
      </c>
      <c r="B8" s="74" t="s">
        <v>15</v>
      </c>
      <c r="C8" s="75">
        <v>7.01</v>
      </c>
      <c r="D8" s="75">
        <v>6.7</v>
      </c>
      <c r="E8" s="75">
        <v>8.2799999999999994</v>
      </c>
      <c r="F8" s="75">
        <f t="shared" si="2"/>
        <v>1.2699999999999996</v>
      </c>
      <c r="G8" s="75">
        <f t="shared" si="3"/>
        <v>18.116975748930095</v>
      </c>
      <c r="H8" s="75">
        <v>137.13</v>
      </c>
      <c r="I8" s="75">
        <v>134.19999999999999</v>
      </c>
      <c r="J8" s="75">
        <v>154.75</v>
      </c>
      <c r="K8" s="75">
        <f t="shared" si="4"/>
        <v>17.620000000000005</v>
      </c>
      <c r="L8" s="75">
        <f t="shared" si="5"/>
        <v>12.849121271785901</v>
      </c>
      <c r="M8" s="171"/>
      <c r="P8" s="119"/>
    </row>
    <row r="9" spans="1:17" s="87" customFormat="1" ht="15.75" customHeight="1" x14ac:dyDescent="0.2">
      <c r="A9" s="73">
        <v>4</v>
      </c>
      <c r="B9" s="74" t="s">
        <v>16</v>
      </c>
      <c r="C9" s="75">
        <v>53.98</v>
      </c>
      <c r="D9" s="75">
        <v>55.38</v>
      </c>
      <c r="E9" s="75">
        <v>52.04</v>
      </c>
      <c r="F9" s="75">
        <f t="shared" si="2"/>
        <v>-1.9399999999999977</v>
      </c>
      <c r="G9" s="75">
        <f t="shared" si="3"/>
        <v>-3.5939236754353425</v>
      </c>
      <c r="H9" s="75">
        <v>337.86</v>
      </c>
      <c r="I9" s="75">
        <v>326.3</v>
      </c>
      <c r="J9" s="75">
        <v>340.4</v>
      </c>
      <c r="K9" s="75">
        <f t="shared" si="4"/>
        <v>2.5399999999999636</v>
      </c>
      <c r="L9" s="75">
        <f t="shared" si="5"/>
        <v>0.75179068253121517</v>
      </c>
      <c r="M9" s="171"/>
      <c r="P9" s="119"/>
    </row>
    <row r="10" spans="1:17" s="87" customFormat="1" ht="15.75" customHeight="1" x14ac:dyDescent="0.2">
      <c r="A10" s="73">
        <v>5</v>
      </c>
      <c r="B10" s="74" t="s">
        <v>17</v>
      </c>
      <c r="C10" s="75">
        <v>40.08</v>
      </c>
      <c r="D10" s="75">
        <v>40.42</v>
      </c>
      <c r="E10" s="75">
        <v>40.46</v>
      </c>
      <c r="F10" s="75">
        <f t="shared" si="2"/>
        <v>0.38000000000000256</v>
      </c>
      <c r="G10" s="75">
        <f t="shared" si="3"/>
        <v>0.94810379241517617</v>
      </c>
      <c r="H10" s="75">
        <v>333.26</v>
      </c>
      <c r="I10" s="75">
        <v>350.32</v>
      </c>
      <c r="J10" s="75">
        <v>328.33</v>
      </c>
      <c r="K10" s="75">
        <f t="shared" si="4"/>
        <v>-4.9300000000000068</v>
      </c>
      <c r="L10" s="75">
        <f t="shared" si="5"/>
        <v>-1.4793254515993539</v>
      </c>
      <c r="M10" s="171"/>
      <c r="P10" s="119"/>
    </row>
    <row r="11" spans="1:17" s="87" customFormat="1" ht="15.75" customHeight="1" x14ac:dyDescent="0.2">
      <c r="A11" s="73">
        <v>6</v>
      </c>
      <c r="B11" s="74" t="s">
        <v>18</v>
      </c>
      <c r="C11" s="75">
        <v>14.39</v>
      </c>
      <c r="D11" s="75">
        <v>15.31</v>
      </c>
      <c r="E11" s="75">
        <v>12.62</v>
      </c>
      <c r="F11" s="75">
        <f t="shared" si="2"/>
        <v>-1.7700000000000014</v>
      </c>
      <c r="G11" s="75">
        <f t="shared" si="3"/>
        <v>-12.300208478109807</v>
      </c>
      <c r="H11" s="75">
        <v>85.46</v>
      </c>
      <c r="I11" s="75">
        <v>87.09</v>
      </c>
      <c r="J11" s="75">
        <v>89.5</v>
      </c>
      <c r="K11" s="75">
        <f t="shared" si="4"/>
        <v>4.0400000000000063</v>
      </c>
      <c r="L11" s="75">
        <f t="shared" si="5"/>
        <v>4.7273578282237381</v>
      </c>
      <c r="M11" s="171"/>
      <c r="P11" s="119"/>
    </row>
    <row r="12" spans="1:17" s="87" customFormat="1" ht="15.75" customHeight="1" x14ac:dyDescent="0.2">
      <c r="A12" s="73">
        <v>7</v>
      </c>
      <c r="B12" s="74" t="s">
        <v>19</v>
      </c>
      <c r="C12" s="75">
        <v>3</v>
      </c>
      <c r="D12" s="75">
        <v>3.05</v>
      </c>
      <c r="E12" s="75">
        <v>2.11</v>
      </c>
      <c r="F12" s="75">
        <f t="shared" si="2"/>
        <v>-0.89000000000000012</v>
      </c>
      <c r="G12" s="75">
        <f t="shared" si="3"/>
        <v>-29.666666666666668</v>
      </c>
      <c r="H12" s="75">
        <v>86.45</v>
      </c>
      <c r="I12" s="75">
        <v>88.98</v>
      </c>
      <c r="J12" s="75">
        <v>101.52</v>
      </c>
      <c r="K12" s="75">
        <f t="shared" si="4"/>
        <v>15.069999999999993</v>
      </c>
      <c r="L12" s="75">
        <f t="shared" si="5"/>
        <v>17.432041642567949</v>
      </c>
      <c r="M12" s="171"/>
      <c r="P12" s="119"/>
    </row>
    <row r="13" spans="1:17" s="87" customFormat="1" ht="15.75" customHeight="1" x14ac:dyDescent="0.2">
      <c r="A13" s="73">
        <v>8</v>
      </c>
      <c r="B13" s="74" t="s">
        <v>20</v>
      </c>
      <c r="C13" s="75">
        <v>2.08</v>
      </c>
      <c r="D13" s="75">
        <v>2.3199999999999998</v>
      </c>
      <c r="E13" s="75">
        <v>1.59</v>
      </c>
      <c r="F13" s="75">
        <f t="shared" si="2"/>
        <v>-0.49</v>
      </c>
      <c r="G13" s="75">
        <f t="shared" si="3"/>
        <v>-23.557692307692307</v>
      </c>
      <c r="H13" s="75">
        <v>15.09</v>
      </c>
      <c r="I13" s="75">
        <v>16.260000000000002</v>
      </c>
      <c r="J13" s="75">
        <v>10.09</v>
      </c>
      <c r="K13" s="75">
        <f t="shared" si="4"/>
        <v>-5</v>
      </c>
      <c r="L13" s="75">
        <f t="shared" si="5"/>
        <v>-33.134526176275678</v>
      </c>
      <c r="M13" s="171"/>
      <c r="P13" s="119"/>
    </row>
    <row r="14" spans="1:17" s="87" customFormat="1" ht="15.75" customHeight="1" x14ac:dyDescent="0.2">
      <c r="A14" s="73">
        <v>9</v>
      </c>
      <c r="B14" s="74" t="s">
        <v>21</v>
      </c>
      <c r="C14" s="75">
        <v>66.59</v>
      </c>
      <c r="D14" s="75">
        <v>68.25</v>
      </c>
      <c r="E14" s="75">
        <v>64.040000000000006</v>
      </c>
      <c r="F14" s="75">
        <f t="shared" si="2"/>
        <v>-2.5499999999999972</v>
      </c>
      <c r="G14" s="75">
        <f t="shared" si="3"/>
        <v>-3.8294038143865401</v>
      </c>
      <c r="H14" s="75">
        <v>476.92</v>
      </c>
      <c r="I14" s="75">
        <v>476.39</v>
      </c>
      <c r="J14" s="75">
        <v>472.92</v>
      </c>
      <c r="K14" s="75">
        <f t="shared" si="4"/>
        <v>-4</v>
      </c>
      <c r="L14" s="75">
        <f t="shared" si="5"/>
        <v>-0.83871508848444176</v>
      </c>
      <c r="M14" s="171"/>
      <c r="P14" s="119"/>
    </row>
    <row r="15" spans="1:17" s="87" customFormat="1" ht="15.75" customHeight="1" x14ac:dyDescent="0.2">
      <c r="A15" s="73">
        <v>10</v>
      </c>
      <c r="B15" s="74" t="s">
        <v>22</v>
      </c>
      <c r="C15" s="75">
        <v>275.06</v>
      </c>
      <c r="D15" s="75">
        <v>269.48</v>
      </c>
      <c r="E15" s="75">
        <v>295.57</v>
      </c>
      <c r="F15" s="75">
        <f t="shared" si="2"/>
        <v>20.509999999999991</v>
      </c>
      <c r="G15" s="75">
        <f t="shared" si="3"/>
        <v>7.4565549334690573</v>
      </c>
      <c r="H15" s="75">
        <v>3399.86</v>
      </c>
      <c r="I15" s="75">
        <v>3318.8</v>
      </c>
      <c r="J15" s="75">
        <v>3520.4</v>
      </c>
      <c r="K15" s="75">
        <f t="shared" si="4"/>
        <v>120.53999999999996</v>
      </c>
      <c r="L15" s="75">
        <f t="shared" si="5"/>
        <v>3.5454401063573191</v>
      </c>
      <c r="M15" s="171"/>
      <c r="P15" s="119"/>
    </row>
    <row r="16" spans="1:17" s="87" customFormat="1" ht="15.75" customHeight="1" x14ac:dyDescent="0.2">
      <c r="A16" s="73">
        <v>11</v>
      </c>
      <c r="B16" s="74" t="s">
        <v>23</v>
      </c>
      <c r="C16" s="75">
        <v>12.39</v>
      </c>
      <c r="D16" s="75">
        <v>12.57</v>
      </c>
      <c r="E16" s="75">
        <v>11.88</v>
      </c>
      <c r="F16" s="75">
        <f t="shared" si="2"/>
        <v>-0.50999999999999979</v>
      </c>
      <c r="G16" s="75">
        <f t="shared" si="3"/>
        <v>-4.1162227602905546</v>
      </c>
      <c r="H16" s="75">
        <v>225.05</v>
      </c>
      <c r="I16" s="75">
        <v>218.24</v>
      </c>
      <c r="J16" s="75">
        <v>232.92</v>
      </c>
      <c r="K16" s="75">
        <f t="shared" si="4"/>
        <v>7.8699999999999761</v>
      </c>
      <c r="L16" s="75">
        <f t="shared" si="5"/>
        <v>3.4970006665185407</v>
      </c>
      <c r="M16" s="171"/>
      <c r="P16" s="119"/>
    </row>
    <row r="17" spans="1:16" s="87" customFormat="1" ht="15.75" customHeight="1" x14ac:dyDescent="0.2">
      <c r="A17" s="73">
        <v>12</v>
      </c>
      <c r="B17" s="74" t="s">
        <v>24</v>
      </c>
      <c r="C17" s="75">
        <v>24.01</v>
      </c>
      <c r="D17" s="75">
        <v>23.72</v>
      </c>
      <c r="E17" s="75">
        <v>25.63</v>
      </c>
      <c r="F17" s="75">
        <f t="shared" si="2"/>
        <v>1.6199999999999974</v>
      </c>
      <c r="G17" s="75">
        <f t="shared" si="3"/>
        <v>6.7471886713869109</v>
      </c>
      <c r="H17" s="75">
        <v>333.48</v>
      </c>
      <c r="I17" s="75">
        <v>324.85000000000002</v>
      </c>
      <c r="J17" s="75">
        <v>248.8</v>
      </c>
      <c r="K17" s="75">
        <f t="shared" si="4"/>
        <v>-84.68</v>
      </c>
      <c r="L17" s="75">
        <f t="shared" si="5"/>
        <v>-25.392827156051339</v>
      </c>
      <c r="M17" s="171"/>
      <c r="P17" s="119"/>
    </row>
    <row r="18" spans="1:16" s="29" customFormat="1" ht="15.75" customHeight="1" x14ac:dyDescent="0.25">
      <c r="A18" s="165" t="s">
        <v>25</v>
      </c>
      <c r="B18" s="166"/>
      <c r="C18" s="77">
        <f>SUM(C6:C17)</f>
        <v>553.57000000000005</v>
      </c>
      <c r="D18" s="77">
        <f>SUM(D6:D17)</f>
        <v>551.22000000000014</v>
      </c>
      <c r="E18" s="77">
        <f>SUM(E6:E17)</f>
        <v>574.42000000000007</v>
      </c>
      <c r="F18" s="77">
        <f t="shared" si="2"/>
        <v>20.850000000000023</v>
      </c>
      <c r="G18" s="77">
        <f t="shared" si="3"/>
        <v>3.7664613328034431</v>
      </c>
      <c r="H18" s="77">
        <f>SUM(H6:H17)</f>
        <v>6560.4100000000017</v>
      </c>
      <c r="I18" s="77">
        <f>SUM(I6:I17)</f>
        <v>6443.1</v>
      </c>
      <c r="J18" s="77">
        <f>SUM(J6:J17)</f>
        <v>6657.170000000001</v>
      </c>
      <c r="K18" s="77">
        <f t="shared" si="4"/>
        <v>96.759999999999309</v>
      </c>
      <c r="L18" s="77">
        <f t="shared" si="5"/>
        <v>1.4749078182613478</v>
      </c>
      <c r="M18" s="172"/>
      <c r="P18" s="116"/>
    </row>
    <row r="19" spans="1:16" s="87" customFormat="1" ht="15.75" customHeight="1" x14ac:dyDescent="0.2">
      <c r="A19" s="73">
        <v>13</v>
      </c>
      <c r="B19" s="74" t="s">
        <v>26</v>
      </c>
      <c r="C19" s="75">
        <v>2.09</v>
      </c>
      <c r="D19" s="75">
        <v>2.25</v>
      </c>
      <c r="E19" s="75">
        <v>4.74</v>
      </c>
      <c r="F19" s="75">
        <f t="shared" si="2"/>
        <v>2.6500000000000004</v>
      </c>
      <c r="G19" s="75">
        <f t="shared" si="3"/>
        <v>126.79425837320576</v>
      </c>
      <c r="H19" s="75">
        <v>151.66999999999999</v>
      </c>
      <c r="I19" s="75">
        <v>153.44999999999999</v>
      </c>
      <c r="J19" s="75">
        <v>147.19</v>
      </c>
      <c r="K19" s="75">
        <f t="shared" si="4"/>
        <v>-4.4799999999999898</v>
      </c>
      <c r="L19" s="75">
        <f t="shared" si="5"/>
        <v>-2.9537812355772335</v>
      </c>
      <c r="M19" s="171"/>
      <c r="P19" s="119"/>
    </row>
    <row r="20" spans="1:16" s="87" customFormat="1" ht="15.75" customHeight="1" x14ac:dyDescent="0.2">
      <c r="A20" s="73">
        <v>14</v>
      </c>
      <c r="B20" s="74" t="s">
        <v>27</v>
      </c>
      <c r="C20" s="75">
        <v>0</v>
      </c>
      <c r="D20" s="75">
        <v>0</v>
      </c>
      <c r="E20" s="75">
        <v>0</v>
      </c>
      <c r="F20" s="75">
        <f t="shared" si="2"/>
        <v>0</v>
      </c>
      <c r="G20" s="75">
        <f t="shared" si="3"/>
        <v>0</v>
      </c>
      <c r="H20" s="75">
        <v>342.55</v>
      </c>
      <c r="I20" s="75">
        <v>327.86</v>
      </c>
      <c r="J20" s="75">
        <v>318.2</v>
      </c>
      <c r="K20" s="75">
        <f t="shared" si="4"/>
        <v>-24.350000000000023</v>
      </c>
      <c r="L20" s="75">
        <f t="shared" si="5"/>
        <v>-7.1084513209750471</v>
      </c>
      <c r="M20" s="171"/>
      <c r="P20" s="119"/>
    </row>
    <row r="21" spans="1:16" s="87" customFormat="1" ht="15.75" customHeight="1" x14ac:dyDescent="0.2">
      <c r="A21" s="73">
        <v>15</v>
      </c>
      <c r="B21" s="74" t="s">
        <v>28</v>
      </c>
      <c r="C21" s="75">
        <v>0</v>
      </c>
      <c r="D21" s="75">
        <v>0</v>
      </c>
      <c r="E21" s="75">
        <v>0</v>
      </c>
      <c r="F21" s="75">
        <f t="shared" si="2"/>
        <v>0</v>
      </c>
      <c r="G21" s="75">
        <f t="shared" si="3"/>
        <v>0</v>
      </c>
      <c r="H21" s="75">
        <v>0.56999999999999995</v>
      </c>
      <c r="I21" s="75">
        <v>0.56999999999999995</v>
      </c>
      <c r="J21" s="75">
        <v>0.85</v>
      </c>
      <c r="K21" s="75">
        <f t="shared" si="4"/>
        <v>0.28000000000000003</v>
      </c>
      <c r="L21" s="75">
        <f t="shared" si="5"/>
        <v>49.12280701754387</v>
      </c>
      <c r="M21" s="171"/>
      <c r="P21" s="119"/>
    </row>
    <row r="22" spans="1:16" s="87" customFormat="1" ht="15.75" customHeight="1" x14ac:dyDescent="0.2">
      <c r="A22" s="73">
        <v>16</v>
      </c>
      <c r="B22" s="74" t="s">
        <v>29</v>
      </c>
      <c r="C22" s="75">
        <v>0.23</v>
      </c>
      <c r="D22" s="75">
        <v>0.23</v>
      </c>
      <c r="E22" s="75">
        <v>0.16</v>
      </c>
      <c r="F22" s="75">
        <f t="shared" si="2"/>
        <v>-7.0000000000000007E-2</v>
      </c>
      <c r="G22" s="75">
        <f t="shared" si="3"/>
        <v>-30.434782608695656</v>
      </c>
      <c r="H22" s="75">
        <v>19.87</v>
      </c>
      <c r="I22" s="75">
        <v>18.05</v>
      </c>
      <c r="J22" s="75">
        <v>32.86</v>
      </c>
      <c r="K22" s="75">
        <f t="shared" si="4"/>
        <v>12.989999999999998</v>
      </c>
      <c r="L22" s="75">
        <f t="shared" si="5"/>
        <v>65.374937091092093</v>
      </c>
      <c r="M22" s="171"/>
      <c r="P22" s="119"/>
    </row>
    <row r="23" spans="1:16" s="87" customFormat="1" ht="15.75" customHeight="1" x14ac:dyDescent="0.2">
      <c r="A23" s="73">
        <v>17</v>
      </c>
      <c r="B23" s="74" t="s">
        <v>30</v>
      </c>
      <c r="C23" s="75">
        <v>0.19</v>
      </c>
      <c r="D23" s="75">
        <v>0.2</v>
      </c>
      <c r="E23" s="75">
        <v>0.15</v>
      </c>
      <c r="F23" s="75">
        <f t="shared" si="2"/>
        <v>-4.0000000000000008E-2</v>
      </c>
      <c r="G23" s="75">
        <f t="shared" si="3"/>
        <v>-21.052631578947373</v>
      </c>
      <c r="H23" s="75">
        <v>11.82</v>
      </c>
      <c r="I23" s="75">
        <v>11.72</v>
      </c>
      <c r="J23" s="75">
        <v>10.63</v>
      </c>
      <c r="K23" s="75">
        <f t="shared" si="4"/>
        <v>-1.1899999999999995</v>
      </c>
      <c r="L23" s="75">
        <f t="shared" si="5"/>
        <v>-10.067681895093058</v>
      </c>
      <c r="M23" s="171"/>
      <c r="P23" s="119"/>
    </row>
    <row r="24" spans="1:16" s="87" customFormat="1" ht="15.75" customHeight="1" x14ac:dyDescent="0.2">
      <c r="A24" s="73">
        <v>18</v>
      </c>
      <c r="B24" s="74" t="s">
        <v>31</v>
      </c>
      <c r="C24" s="75">
        <v>3.39</v>
      </c>
      <c r="D24" s="75">
        <v>3.82</v>
      </c>
      <c r="E24" s="75">
        <v>3.07</v>
      </c>
      <c r="F24" s="75">
        <f t="shared" si="2"/>
        <v>-0.32000000000000028</v>
      </c>
      <c r="G24" s="75">
        <f t="shared" si="3"/>
        <v>-9.4395280235988288</v>
      </c>
      <c r="H24" s="75">
        <v>292.49</v>
      </c>
      <c r="I24" s="75">
        <v>295.88</v>
      </c>
      <c r="J24" s="75">
        <v>1292.54</v>
      </c>
      <c r="K24" s="75">
        <f t="shared" si="4"/>
        <v>1000.05</v>
      </c>
      <c r="L24" s="75">
        <f t="shared" si="5"/>
        <v>341.90912509829394</v>
      </c>
      <c r="M24" s="171"/>
      <c r="P24" s="119"/>
    </row>
    <row r="25" spans="1:16" s="87" customFormat="1" ht="15.75" customHeight="1" x14ac:dyDescent="0.2">
      <c r="A25" s="73">
        <v>19</v>
      </c>
      <c r="B25" s="74" t="s">
        <v>32</v>
      </c>
      <c r="C25" s="75">
        <v>5.48</v>
      </c>
      <c r="D25" s="75">
        <v>5.47</v>
      </c>
      <c r="E25" s="75">
        <v>6.43</v>
      </c>
      <c r="F25" s="75">
        <f t="shared" si="2"/>
        <v>0.94999999999999929</v>
      </c>
      <c r="G25" s="75">
        <f t="shared" si="3"/>
        <v>17.335766423357647</v>
      </c>
      <c r="H25" s="75">
        <v>322.37</v>
      </c>
      <c r="I25" s="75">
        <v>327.77</v>
      </c>
      <c r="J25" s="75">
        <v>316.14999999999998</v>
      </c>
      <c r="K25" s="75">
        <f t="shared" si="4"/>
        <v>-6.2200000000000273</v>
      </c>
      <c r="L25" s="75">
        <f t="shared" si="5"/>
        <v>-1.9294599373390908</v>
      </c>
      <c r="M25" s="171"/>
      <c r="P25" s="119"/>
    </row>
    <row r="26" spans="1:16" s="87" customFormat="1" ht="15.75" customHeight="1" x14ac:dyDescent="0.2">
      <c r="A26" s="73">
        <v>20</v>
      </c>
      <c r="B26" s="74" t="s">
        <v>33</v>
      </c>
      <c r="C26" s="75">
        <v>36.42</v>
      </c>
      <c r="D26" s="75">
        <v>74.44</v>
      </c>
      <c r="E26" s="75">
        <v>66.05</v>
      </c>
      <c r="F26" s="75">
        <f t="shared" si="2"/>
        <v>29.629999999999995</v>
      </c>
      <c r="G26" s="75">
        <f t="shared" si="3"/>
        <v>81.356397583745178</v>
      </c>
      <c r="H26" s="75">
        <v>322.41000000000003</v>
      </c>
      <c r="I26" s="75">
        <v>436.15</v>
      </c>
      <c r="J26" s="75">
        <v>424.88</v>
      </c>
      <c r="K26" s="75">
        <f t="shared" si="4"/>
        <v>102.46999999999997</v>
      </c>
      <c r="L26" s="75">
        <f t="shared" si="5"/>
        <v>31.782512949350195</v>
      </c>
      <c r="M26" s="171"/>
      <c r="P26" s="119"/>
    </row>
    <row r="27" spans="1:16" s="87" customFormat="1" ht="15.75" customHeight="1" x14ac:dyDescent="0.2">
      <c r="A27" s="73">
        <v>21</v>
      </c>
      <c r="B27" s="74" t="s">
        <v>34</v>
      </c>
      <c r="C27" s="75">
        <v>0</v>
      </c>
      <c r="D27" s="75">
        <v>0</v>
      </c>
      <c r="E27" s="75">
        <v>0</v>
      </c>
      <c r="F27" s="75">
        <f t="shared" si="2"/>
        <v>0</v>
      </c>
      <c r="G27" s="75">
        <f t="shared" si="3"/>
        <v>0</v>
      </c>
      <c r="H27" s="75">
        <v>87.55</v>
      </c>
      <c r="I27" s="75">
        <v>88.32</v>
      </c>
      <c r="J27" s="75">
        <v>84.92</v>
      </c>
      <c r="K27" s="75">
        <f t="shared" si="4"/>
        <v>-2.6299999999999955</v>
      </c>
      <c r="L27" s="75">
        <f t="shared" si="5"/>
        <v>-3.0039977155910855</v>
      </c>
      <c r="M27" s="171"/>
      <c r="P27" s="119"/>
    </row>
    <row r="28" spans="1:16" s="87" customFormat="1" ht="15.75" customHeight="1" x14ac:dyDescent="0.2">
      <c r="A28" s="73">
        <v>22</v>
      </c>
      <c r="B28" s="74" t="s">
        <v>35</v>
      </c>
      <c r="C28" s="75">
        <v>0</v>
      </c>
      <c r="D28" s="75">
        <v>0</v>
      </c>
      <c r="E28" s="75">
        <v>0</v>
      </c>
      <c r="F28" s="75">
        <f t="shared" si="2"/>
        <v>0</v>
      </c>
      <c r="G28" s="75">
        <f t="shared" si="3"/>
        <v>0</v>
      </c>
      <c r="H28" s="75">
        <v>0</v>
      </c>
      <c r="I28" s="75">
        <v>0</v>
      </c>
      <c r="J28" s="75">
        <v>0</v>
      </c>
      <c r="K28" s="75">
        <f t="shared" si="4"/>
        <v>0</v>
      </c>
      <c r="L28" s="75">
        <f t="shared" si="5"/>
        <v>0</v>
      </c>
      <c r="M28" s="171"/>
      <c r="P28" s="119"/>
    </row>
    <row r="29" spans="1:16" s="87" customFormat="1" ht="15.75" customHeight="1" x14ac:dyDescent="0.2">
      <c r="A29" s="73">
        <v>23</v>
      </c>
      <c r="B29" s="74" t="s">
        <v>36</v>
      </c>
      <c r="C29" s="75">
        <v>7.0000000000000007E-2</v>
      </c>
      <c r="D29" s="75">
        <v>7.0000000000000007E-2</v>
      </c>
      <c r="E29" s="75">
        <v>0.19</v>
      </c>
      <c r="F29" s="75">
        <f t="shared" si="2"/>
        <v>0.12</v>
      </c>
      <c r="G29" s="75">
        <f t="shared" si="3"/>
        <v>171.42857142857139</v>
      </c>
      <c r="H29" s="75">
        <v>2.84</v>
      </c>
      <c r="I29" s="75">
        <v>2.98</v>
      </c>
      <c r="J29" s="75">
        <v>3.59</v>
      </c>
      <c r="K29" s="75">
        <f t="shared" si="4"/>
        <v>0.75</v>
      </c>
      <c r="L29" s="75">
        <f t="shared" si="5"/>
        <v>26.408450704225356</v>
      </c>
      <c r="M29" s="171"/>
      <c r="P29" s="119"/>
    </row>
    <row r="30" spans="1:16" s="87" customFormat="1" ht="15.75" customHeight="1" x14ac:dyDescent="0.2">
      <c r="A30" s="73">
        <v>24</v>
      </c>
      <c r="B30" s="74" t="s">
        <v>37</v>
      </c>
      <c r="C30" s="75">
        <v>0.27</v>
      </c>
      <c r="D30" s="75">
        <v>0.28999999999999998</v>
      </c>
      <c r="E30" s="75">
        <v>0.45</v>
      </c>
      <c r="F30" s="75">
        <f t="shared" si="2"/>
        <v>0.18</v>
      </c>
      <c r="G30" s="75">
        <f t="shared" si="3"/>
        <v>66.666666666666657</v>
      </c>
      <c r="H30" s="75">
        <v>8.01</v>
      </c>
      <c r="I30" s="75">
        <v>8.08</v>
      </c>
      <c r="J30" s="75">
        <v>6.85</v>
      </c>
      <c r="K30" s="75">
        <f t="shared" si="4"/>
        <v>-1.1600000000000001</v>
      </c>
      <c r="L30" s="75">
        <f t="shared" si="5"/>
        <v>-14.481897627965045</v>
      </c>
      <c r="M30" s="171"/>
      <c r="P30" s="119"/>
    </row>
    <row r="31" spans="1:16" s="87" customFormat="1" ht="15.75" customHeight="1" x14ac:dyDescent="0.2">
      <c r="A31" s="73">
        <v>25</v>
      </c>
      <c r="B31" s="74" t="s">
        <v>38</v>
      </c>
      <c r="C31" s="75">
        <v>0</v>
      </c>
      <c r="D31" s="75">
        <v>0</v>
      </c>
      <c r="E31" s="75">
        <v>0</v>
      </c>
      <c r="F31" s="75">
        <f t="shared" si="2"/>
        <v>0</v>
      </c>
      <c r="G31" s="75">
        <f t="shared" si="3"/>
        <v>0</v>
      </c>
      <c r="H31" s="75">
        <v>1.27</v>
      </c>
      <c r="I31" s="75">
        <v>1.26</v>
      </c>
      <c r="J31" s="75">
        <v>1.1200000000000001</v>
      </c>
      <c r="K31" s="75">
        <f t="shared" si="4"/>
        <v>-0.14999999999999991</v>
      </c>
      <c r="L31" s="75">
        <f t="shared" si="5"/>
        <v>-11.811023622047237</v>
      </c>
      <c r="M31" s="171"/>
      <c r="P31" s="119"/>
    </row>
    <row r="32" spans="1:16" s="87" customFormat="1" ht="15.75" customHeight="1" x14ac:dyDescent="0.2">
      <c r="A32" s="73">
        <v>26</v>
      </c>
      <c r="B32" s="74" t="s">
        <v>39</v>
      </c>
      <c r="C32" s="75">
        <v>0</v>
      </c>
      <c r="D32" s="75">
        <v>0</v>
      </c>
      <c r="E32" s="75">
        <v>0</v>
      </c>
      <c r="F32" s="75">
        <f t="shared" si="2"/>
        <v>0</v>
      </c>
      <c r="G32" s="75">
        <f t="shared" si="3"/>
        <v>0</v>
      </c>
      <c r="H32" s="75">
        <v>10.87</v>
      </c>
      <c r="I32" s="75">
        <v>11.06</v>
      </c>
      <c r="J32" s="75">
        <v>12.38</v>
      </c>
      <c r="K32" s="75">
        <f t="shared" si="4"/>
        <v>1.5100000000000016</v>
      </c>
      <c r="L32" s="75">
        <f t="shared" si="5"/>
        <v>13.891444342226325</v>
      </c>
      <c r="M32" s="171"/>
      <c r="P32" s="119"/>
    </row>
    <row r="33" spans="1:16" s="87" customFormat="1" ht="15.75" customHeight="1" x14ac:dyDescent="0.2">
      <c r="A33" s="73">
        <v>27</v>
      </c>
      <c r="B33" s="74" t="s">
        <v>40</v>
      </c>
      <c r="C33" s="75">
        <v>0</v>
      </c>
      <c r="D33" s="75">
        <v>0</v>
      </c>
      <c r="E33" s="75">
        <v>0</v>
      </c>
      <c r="F33" s="75">
        <f t="shared" si="2"/>
        <v>0</v>
      </c>
      <c r="G33" s="75">
        <f t="shared" si="3"/>
        <v>0</v>
      </c>
      <c r="H33" s="75">
        <v>1.31</v>
      </c>
      <c r="I33" s="75">
        <v>1.31</v>
      </c>
      <c r="J33" s="75">
        <v>1.03</v>
      </c>
      <c r="K33" s="75">
        <f t="shared" si="4"/>
        <v>-0.28000000000000003</v>
      </c>
      <c r="L33" s="75">
        <f t="shared" si="5"/>
        <v>-21.374045801526719</v>
      </c>
      <c r="M33" s="171"/>
      <c r="P33" s="119"/>
    </row>
    <row r="34" spans="1:16" s="87" customFormat="1" ht="15.75" customHeight="1" x14ac:dyDescent="0.2">
      <c r="A34" s="73">
        <v>28</v>
      </c>
      <c r="B34" s="74" t="s">
        <v>41</v>
      </c>
      <c r="C34" s="75">
        <v>0</v>
      </c>
      <c r="D34" s="75">
        <v>0</v>
      </c>
      <c r="E34" s="75">
        <v>0</v>
      </c>
      <c r="F34" s="75">
        <f t="shared" si="2"/>
        <v>0</v>
      </c>
      <c r="G34" s="75">
        <f t="shared" si="3"/>
        <v>0</v>
      </c>
      <c r="H34" s="75">
        <v>1.07</v>
      </c>
      <c r="I34" s="75">
        <v>1.1299999999999999</v>
      </c>
      <c r="J34" s="75">
        <v>1.5</v>
      </c>
      <c r="K34" s="75">
        <f t="shared" si="4"/>
        <v>0.42999999999999994</v>
      </c>
      <c r="L34" s="75">
        <f t="shared" si="5"/>
        <v>40.186915887850461</v>
      </c>
      <c r="M34" s="171"/>
      <c r="P34" s="119"/>
    </row>
    <row r="35" spans="1:16" s="87" customFormat="1" ht="15.75" customHeight="1" x14ac:dyDescent="0.2">
      <c r="A35" s="73">
        <v>29</v>
      </c>
      <c r="B35" s="74" t="s">
        <v>42</v>
      </c>
      <c r="C35" s="75">
        <v>7.0000000000000007E-2</v>
      </c>
      <c r="D35" s="75">
        <v>0.08</v>
      </c>
      <c r="E35" s="75">
        <v>0</v>
      </c>
      <c r="F35" s="75">
        <f t="shared" si="2"/>
        <v>-7.0000000000000007E-2</v>
      </c>
      <c r="G35" s="75">
        <f t="shared" si="3"/>
        <v>-100</v>
      </c>
      <c r="H35" s="75">
        <v>1.1100000000000001</v>
      </c>
      <c r="I35" s="75">
        <v>1.1399999999999999</v>
      </c>
      <c r="J35" s="75">
        <v>0.96</v>
      </c>
      <c r="K35" s="75">
        <f t="shared" si="4"/>
        <v>-0.15000000000000013</v>
      </c>
      <c r="L35" s="75">
        <f t="shared" si="5"/>
        <v>-13.513513513513525</v>
      </c>
      <c r="M35" s="171"/>
      <c r="P35" s="119"/>
    </row>
    <row r="36" spans="1:16" s="87" customFormat="1" ht="15.75" customHeight="1" x14ac:dyDescent="0.2">
      <c r="A36" s="73">
        <v>30</v>
      </c>
      <c r="B36" s="74" t="s">
        <v>43</v>
      </c>
      <c r="C36" s="75">
        <v>0</v>
      </c>
      <c r="D36" s="75">
        <v>0</v>
      </c>
      <c r="E36" s="75">
        <v>0</v>
      </c>
      <c r="F36" s="75">
        <f t="shared" si="2"/>
        <v>0</v>
      </c>
      <c r="G36" s="75">
        <f t="shared" si="3"/>
        <v>0</v>
      </c>
      <c r="H36" s="75">
        <v>4.5999999999999996</v>
      </c>
      <c r="I36" s="75">
        <v>4.04</v>
      </c>
      <c r="J36" s="75">
        <v>4.5999999999999996</v>
      </c>
      <c r="K36" s="75">
        <f t="shared" si="4"/>
        <v>0</v>
      </c>
      <c r="L36" s="75">
        <f t="shared" si="5"/>
        <v>0</v>
      </c>
      <c r="M36" s="171"/>
      <c r="P36" s="119"/>
    </row>
    <row r="37" spans="1:16" s="87" customFormat="1" ht="15.75" customHeight="1" x14ac:dyDescent="0.2">
      <c r="A37" s="73">
        <v>31</v>
      </c>
      <c r="B37" s="74" t="s">
        <v>44</v>
      </c>
      <c r="C37" s="75">
        <v>0</v>
      </c>
      <c r="D37" s="75">
        <v>0</v>
      </c>
      <c r="E37" s="75">
        <v>0</v>
      </c>
      <c r="F37" s="75">
        <f t="shared" si="2"/>
        <v>0</v>
      </c>
      <c r="G37" s="75">
        <f t="shared" si="3"/>
        <v>0</v>
      </c>
      <c r="H37" s="75">
        <v>20.11</v>
      </c>
      <c r="I37" s="75">
        <v>20.99</v>
      </c>
      <c r="J37" s="75">
        <v>20.09</v>
      </c>
      <c r="K37" s="75">
        <f t="shared" si="4"/>
        <v>-1.9999999999999574E-2</v>
      </c>
      <c r="L37" s="75">
        <f t="shared" si="5"/>
        <v>-9.9453008453503605E-2</v>
      </c>
      <c r="M37" s="171"/>
      <c r="P37" s="119"/>
    </row>
    <row r="38" spans="1:16" s="29" customFormat="1" ht="15.75" customHeight="1" x14ac:dyDescent="0.25">
      <c r="A38" s="165" t="s">
        <v>45</v>
      </c>
      <c r="B38" s="166"/>
      <c r="C38" s="77">
        <f>SUM(C19:C37)</f>
        <v>48.210000000000008</v>
      </c>
      <c r="D38" s="77">
        <f>SUM(D19:D37)</f>
        <v>86.85</v>
      </c>
      <c r="E38" s="77">
        <f>SUM(E19:E37)</f>
        <v>81.239999999999995</v>
      </c>
      <c r="F38" s="77">
        <f t="shared" si="2"/>
        <v>33.029999999999987</v>
      </c>
      <c r="G38" s="77">
        <f t="shared" si="3"/>
        <v>68.512756689483467</v>
      </c>
      <c r="H38" s="77">
        <f>SUM(H19:H37)</f>
        <v>1602.4899999999996</v>
      </c>
      <c r="I38" s="77">
        <f>SUM(I19:I37)</f>
        <v>1711.7599999999998</v>
      </c>
      <c r="J38" s="77">
        <f>SUM(J19:J37)</f>
        <v>2680.3400000000006</v>
      </c>
      <c r="K38" s="77">
        <f t="shared" si="4"/>
        <v>1077.850000000001</v>
      </c>
      <c r="L38" s="77">
        <f t="shared" si="5"/>
        <v>67.260950146334849</v>
      </c>
      <c r="M38" s="172"/>
      <c r="P38" s="116"/>
    </row>
    <row r="39" spans="1:16" s="87" customFormat="1" ht="15.75" customHeight="1" x14ac:dyDescent="0.2">
      <c r="A39" s="73">
        <v>32</v>
      </c>
      <c r="B39" s="74" t="s">
        <v>46</v>
      </c>
      <c r="C39" s="75">
        <v>0.36</v>
      </c>
      <c r="D39" s="75">
        <v>0.38</v>
      </c>
      <c r="E39" s="75">
        <v>0.33</v>
      </c>
      <c r="F39" s="75">
        <f t="shared" si="2"/>
        <v>-2.9999999999999971E-2</v>
      </c>
      <c r="G39" s="75">
        <f t="shared" si="3"/>
        <v>-8.333333333333325</v>
      </c>
      <c r="H39" s="75">
        <v>223.91</v>
      </c>
      <c r="I39" s="75">
        <v>214.47</v>
      </c>
      <c r="J39" s="75">
        <v>256.69</v>
      </c>
      <c r="K39" s="75">
        <f t="shared" si="4"/>
        <v>32.78</v>
      </c>
      <c r="L39" s="75">
        <f t="shared" si="5"/>
        <v>14.639810638202849</v>
      </c>
      <c r="M39" s="171"/>
      <c r="P39" s="119"/>
    </row>
    <row r="40" spans="1:16" s="29" customFormat="1" ht="15.75" customHeight="1" x14ac:dyDescent="0.25">
      <c r="A40" s="165" t="s">
        <v>47</v>
      </c>
      <c r="B40" s="166"/>
      <c r="C40" s="77">
        <f>SUM(C39:C39)</f>
        <v>0.36</v>
      </c>
      <c r="D40" s="77">
        <f>SUM(D39:D39)</f>
        <v>0.38</v>
      </c>
      <c r="E40" s="77">
        <f>SUM(E39:E39)</f>
        <v>0.33</v>
      </c>
      <c r="F40" s="77">
        <f t="shared" si="2"/>
        <v>-2.9999999999999971E-2</v>
      </c>
      <c r="G40" s="77">
        <f t="shared" si="3"/>
        <v>-8.333333333333325</v>
      </c>
      <c r="H40" s="77">
        <f>SUM(H39:H39)</f>
        <v>223.91</v>
      </c>
      <c r="I40" s="77">
        <f>SUM(I39:I39)</f>
        <v>214.47</v>
      </c>
      <c r="J40" s="77">
        <f>SUM(J39:J39)</f>
        <v>256.69</v>
      </c>
      <c r="K40" s="77">
        <f t="shared" si="4"/>
        <v>32.78</v>
      </c>
      <c r="L40" s="77">
        <f t="shared" si="5"/>
        <v>14.639810638202849</v>
      </c>
      <c r="M40" s="172"/>
      <c r="P40" s="116"/>
    </row>
    <row r="41" spans="1:16" s="87" customFormat="1" ht="15.75" customHeight="1" x14ac:dyDescent="0.2">
      <c r="A41" s="73">
        <v>33</v>
      </c>
      <c r="B41" s="74" t="s">
        <v>48</v>
      </c>
      <c r="C41" s="75">
        <v>6.74</v>
      </c>
      <c r="D41" s="75">
        <v>6.76</v>
      </c>
      <c r="E41" s="75">
        <v>6.93</v>
      </c>
      <c r="F41" s="75">
        <f t="shared" si="2"/>
        <v>0.1899999999999995</v>
      </c>
      <c r="G41" s="75">
        <f t="shared" si="3"/>
        <v>2.8189910979228414</v>
      </c>
      <c r="H41" s="75">
        <v>941.05</v>
      </c>
      <c r="I41" s="75">
        <v>860.19</v>
      </c>
      <c r="J41" s="75">
        <v>1021.65</v>
      </c>
      <c r="K41" s="75">
        <f t="shared" si="4"/>
        <v>80.600000000000023</v>
      </c>
      <c r="L41" s="75">
        <f t="shared" si="5"/>
        <v>8.56490090855959</v>
      </c>
      <c r="M41" s="171"/>
      <c r="P41" s="119"/>
    </row>
    <row r="42" spans="1:16" s="29" customFormat="1" ht="15.75" customHeight="1" x14ac:dyDescent="0.25">
      <c r="A42" s="165" t="s">
        <v>49</v>
      </c>
      <c r="B42" s="166"/>
      <c r="C42" s="77">
        <f>SUM(C41:C41)</f>
        <v>6.74</v>
      </c>
      <c r="D42" s="77">
        <f>SUM(D41:D41)</f>
        <v>6.76</v>
      </c>
      <c r="E42" s="77">
        <f>SUM(E41:E41)</f>
        <v>6.93</v>
      </c>
      <c r="F42" s="77">
        <f t="shared" si="2"/>
        <v>0.1899999999999995</v>
      </c>
      <c r="G42" s="77">
        <f t="shared" si="3"/>
        <v>2.8189910979228414</v>
      </c>
      <c r="H42" s="77">
        <f>SUM(H41:H41)</f>
        <v>941.05</v>
      </c>
      <c r="I42" s="77">
        <f>SUM(I41:I41)</f>
        <v>860.19</v>
      </c>
      <c r="J42" s="77">
        <f>SUM(J41:J41)</f>
        <v>1021.65</v>
      </c>
      <c r="K42" s="77">
        <f t="shared" si="4"/>
        <v>80.600000000000023</v>
      </c>
      <c r="L42" s="77">
        <f t="shared" si="5"/>
        <v>8.56490090855959</v>
      </c>
      <c r="M42" s="172"/>
      <c r="P42" s="116"/>
    </row>
    <row r="43" spans="1:16" s="87" customFormat="1" ht="15.75" customHeight="1" x14ac:dyDescent="0.2">
      <c r="A43" s="73">
        <v>34</v>
      </c>
      <c r="B43" s="74" t="s">
        <v>50</v>
      </c>
      <c r="C43" s="75">
        <v>0</v>
      </c>
      <c r="D43" s="75">
        <v>0</v>
      </c>
      <c r="E43" s="75">
        <v>0</v>
      </c>
      <c r="F43" s="75">
        <f t="shared" si="2"/>
        <v>0</v>
      </c>
      <c r="G43" s="75">
        <f t="shared" si="3"/>
        <v>0</v>
      </c>
      <c r="H43" s="75">
        <v>26</v>
      </c>
      <c r="I43" s="75">
        <v>19.62</v>
      </c>
      <c r="J43" s="75">
        <v>34.81</v>
      </c>
      <c r="K43" s="75">
        <f t="shared" si="4"/>
        <v>8.8100000000000023</v>
      </c>
      <c r="L43" s="75">
        <f t="shared" si="5"/>
        <v>33.884615384615394</v>
      </c>
      <c r="M43" s="171"/>
      <c r="P43" s="119"/>
    </row>
    <row r="44" spans="1:16" s="87" customFormat="1" ht="15.75" customHeight="1" x14ac:dyDescent="0.2">
      <c r="A44" s="73">
        <v>35</v>
      </c>
      <c r="B44" s="74" t="s">
        <v>51</v>
      </c>
      <c r="C44" s="75">
        <v>0</v>
      </c>
      <c r="D44" s="75">
        <v>0</v>
      </c>
      <c r="E44" s="75">
        <v>0</v>
      </c>
      <c r="F44" s="75">
        <f t="shared" si="2"/>
        <v>0</v>
      </c>
      <c r="G44" s="75">
        <f t="shared" si="3"/>
        <v>0</v>
      </c>
      <c r="H44" s="75">
        <v>2.4500000000000002</v>
      </c>
      <c r="I44" s="75">
        <v>2.23</v>
      </c>
      <c r="J44" s="75">
        <v>2.44</v>
      </c>
      <c r="K44" s="75">
        <f t="shared" si="4"/>
        <v>-1.0000000000000231E-2</v>
      </c>
      <c r="L44" s="75">
        <f t="shared" si="5"/>
        <v>-0.40816326530613184</v>
      </c>
      <c r="M44" s="171"/>
      <c r="P44" s="119"/>
    </row>
    <row r="45" spans="1:16" s="87" customFormat="1" ht="15.75" customHeight="1" x14ac:dyDescent="0.2">
      <c r="A45" s="73">
        <v>36</v>
      </c>
      <c r="B45" s="74" t="s">
        <v>52</v>
      </c>
      <c r="C45" s="75">
        <v>1.8</v>
      </c>
      <c r="D45" s="75">
        <v>2.27</v>
      </c>
      <c r="E45" s="75">
        <v>0.79</v>
      </c>
      <c r="F45" s="75">
        <f t="shared" si="2"/>
        <v>-1.01</v>
      </c>
      <c r="G45" s="75">
        <f t="shared" si="3"/>
        <v>-56.111111111111114</v>
      </c>
      <c r="H45" s="75">
        <v>0.51</v>
      </c>
      <c r="I45" s="75">
        <v>0.38</v>
      </c>
      <c r="J45" s="75">
        <v>0.61</v>
      </c>
      <c r="K45" s="75">
        <f t="shared" si="4"/>
        <v>9.9999999999999978E-2</v>
      </c>
      <c r="L45" s="75">
        <f t="shared" si="5"/>
        <v>19.607843137254896</v>
      </c>
      <c r="M45" s="171"/>
      <c r="P45" s="119"/>
    </row>
    <row r="46" spans="1:16" s="87" customFormat="1" ht="15.75" customHeight="1" x14ac:dyDescent="0.2">
      <c r="A46" s="73">
        <v>37</v>
      </c>
      <c r="B46" s="74" t="s">
        <v>53</v>
      </c>
      <c r="C46" s="75">
        <v>0</v>
      </c>
      <c r="D46" s="75">
        <v>0</v>
      </c>
      <c r="E46" s="75">
        <v>0</v>
      </c>
      <c r="F46" s="75">
        <f t="shared" si="2"/>
        <v>0</v>
      </c>
      <c r="G46" s="75">
        <f t="shared" si="3"/>
        <v>0</v>
      </c>
      <c r="H46" s="75">
        <v>0</v>
      </c>
      <c r="I46" s="75">
        <v>0</v>
      </c>
      <c r="J46" s="75">
        <v>0</v>
      </c>
      <c r="K46" s="75">
        <f t="shared" si="4"/>
        <v>0</v>
      </c>
      <c r="L46" s="75">
        <f t="shared" si="5"/>
        <v>0</v>
      </c>
      <c r="M46" s="171"/>
      <c r="P46" s="119"/>
    </row>
    <row r="47" spans="1:16" s="87" customFormat="1" ht="15.75" customHeight="1" x14ac:dyDescent="0.2">
      <c r="A47" s="73">
        <v>38</v>
      </c>
      <c r="B47" s="74" t="s">
        <v>54</v>
      </c>
      <c r="C47" s="75">
        <v>0</v>
      </c>
      <c r="D47" s="75">
        <v>0</v>
      </c>
      <c r="E47" s="75">
        <v>0</v>
      </c>
      <c r="F47" s="75">
        <f t="shared" si="2"/>
        <v>0</v>
      </c>
      <c r="G47" s="75">
        <f t="shared" si="3"/>
        <v>0</v>
      </c>
      <c r="H47" s="75">
        <v>52.62</v>
      </c>
      <c r="I47" s="75">
        <v>52.2</v>
      </c>
      <c r="J47" s="75">
        <v>67.400000000000006</v>
      </c>
      <c r="K47" s="75">
        <f t="shared" si="4"/>
        <v>14.780000000000008</v>
      </c>
      <c r="L47" s="75">
        <f t="shared" si="5"/>
        <v>28.088179399467901</v>
      </c>
      <c r="M47" s="171"/>
      <c r="P47" s="119"/>
    </row>
    <row r="48" spans="1:16" s="87" customFormat="1" ht="15.75" customHeight="1" x14ac:dyDescent="0.2">
      <c r="A48" s="73">
        <v>39</v>
      </c>
      <c r="B48" s="74" t="s">
        <v>55</v>
      </c>
      <c r="C48" s="75">
        <v>0</v>
      </c>
      <c r="D48" s="75">
        <v>0</v>
      </c>
      <c r="E48" s="75">
        <v>0</v>
      </c>
      <c r="F48" s="75">
        <f t="shared" si="2"/>
        <v>0</v>
      </c>
      <c r="G48" s="75">
        <f t="shared" si="3"/>
        <v>0</v>
      </c>
      <c r="H48" s="75">
        <v>0.83</v>
      </c>
      <c r="I48" s="75">
        <v>0.33</v>
      </c>
      <c r="J48" s="75">
        <v>2.57</v>
      </c>
      <c r="K48" s="75">
        <f t="shared" si="4"/>
        <v>1.7399999999999998</v>
      </c>
      <c r="L48" s="75">
        <f t="shared" si="5"/>
        <v>209.63855421686745</v>
      </c>
      <c r="M48" s="171"/>
      <c r="P48" s="119"/>
    </row>
    <row r="49" spans="1:16" s="87" customFormat="1" ht="15.75" customHeight="1" x14ac:dyDescent="0.2">
      <c r="A49" s="73">
        <v>40</v>
      </c>
      <c r="B49" s="74" t="s">
        <v>56</v>
      </c>
      <c r="C49" s="75">
        <v>0</v>
      </c>
      <c r="D49" s="75">
        <v>0</v>
      </c>
      <c r="E49" s="75">
        <v>0</v>
      </c>
      <c r="F49" s="75">
        <f t="shared" si="2"/>
        <v>0</v>
      </c>
      <c r="G49" s="75">
        <f t="shared" si="3"/>
        <v>0</v>
      </c>
      <c r="H49" s="75">
        <v>22.68</v>
      </c>
      <c r="I49" s="75">
        <v>17.100000000000001</v>
      </c>
      <c r="J49" s="75">
        <v>37.130000000000003</v>
      </c>
      <c r="K49" s="75">
        <f t="shared" si="4"/>
        <v>14.450000000000003</v>
      </c>
      <c r="L49" s="75">
        <f t="shared" si="5"/>
        <v>63.712522045855394</v>
      </c>
      <c r="M49" s="171"/>
      <c r="P49" s="119"/>
    </row>
    <row r="50" spans="1:16" s="87" customFormat="1" ht="15.75" customHeight="1" x14ac:dyDescent="0.2">
      <c r="A50" s="73">
        <v>41</v>
      </c>
      <c r="B50" s="74" t="s">
        <v>57</v>
      </c>
      <c r="C50" s="75">
        <v>0</v>
      </c>
      <c r="D50" s="75">
        <v>0</v>
      </c>
      <c r="E50" s="75">
        <v>0</v>
      </c>
      <c r="F50" s="75">
        <f t="shared" si="2"/>
        <v>0</v>
      </c>
      <c r="G50" s="75">
        <f t="shared" si="3"/>
        <v>0</v>
      </c>
      <c r="H50" s="75">
        <v>4.78</v>
      </c>
      <c r="I50" s="75">
        <v>4.3099999999999996</v>
      </c>
      <c r="J50" s="75">
        <v>4.79</v>
      </c>
      <c r="K50" s="75">
        <f t="shared" si="4"/>
        <v>9.9999999999997868E-3</v>
      </c>
      <c r="L50" s="75">
        <f t="shared" si="5"/>
        <v>0.20920502092049761</v>
      </c>
      <c r="M50" s="171"/>
      <c r="P50" s="119"/>
    </row>
    <row r="51" spans="1:16" s="29" customFormat="1" ht="15.75" customHeight="1" x14ac:dyDescent="0.25">
      <c r="A51" s="165" t="s">
        <v>58</v>
      </c>
      <c r="B51" s="166"/>
      <c r="C51" s="77">
        <f>SUM(C43:C50)</f>
        <v>1.8</v>
      </c>
      <c r="D51" s="77">
        <f>SUM(D43:D50)</f>
        <v>2.27</v>
      </c>
      <c r="E51" s="77">
        <f>SUM(E43:E50)</f>
        <v>0.79</v>
      </c>
      <c r="F51" s="77">
        <f t="shared" si="2"/>
        <v>-1.01</v>
      </c>
      <c r="G51" s="77">
        <f t="shared" si="3"/>
        <v>-56.111111111111114</v>
      </c>
      <c r="H51" s="77">
        <f>SUM(H43:H50)</f>
        <v>109.87</v>
      </c>
      <c r="I51" s="77">
        <f>SUM(I43:I50)</f>
        <v>96.170000000000016</v>
      </c>
      <c r="J51" s="77">
        <f>SUM(J43:J50)</f>
        <v>149.75</v>
      </c>
      <c r="K51" s="77">
        <f t="shared" si="4"/>
        <v>39.879999999999995</v>
      </c>
      <c r="L51" s="77">
        <f t="shared" si="5"/>
        <v>36.297442431965045</v>
      </c>
      <c r="M51" s="172"/>
      <c r="P51" s="116"/>
    </row>
    <row r="52" spans="1:16" s="87" customFormat="1" ht="15.75" customHeight="1" x14ac:dyDescent="0.2">
      <c r="A52" s="73">
        <v>42</v>
      </c>
      <c r="B52" s="74" t="s">
        <v>59</v>
      </c>
      <c r="C52" s="75">
        <v>0</v>
      </c>
      <c r="D52" s="75">
        <v>0</v>
      </c>
      <c r="E52" s="75">
        <v>0</v>
      </c>
      <c r="F52" s="75">
        <f t="shared" si="2"/>
        <v>0</v>
      </c>
      <c r="G52" s="75">
        <f t="shared" si="3"/>
        <v>0</v>
      </c>
      <c r="H52" s="75">
        <v>0</v>
      </c>
      <c r="I52" s="75">
        <v>0</v>
      </c>
      <c r="J52" s="75">
        <v>0</v>
      </c>
      <c r="K52" s="75">
        <f t="shared" si="4"/>
        <v>0</v>
      </c>
      <c r="L52" s="75">
        <f t="shared" si="5"/>
        <v>0</v>
      </c>
      <c r="M52" s="171"/>
      <c r="P52" s="119"/>
    </row>
    <row r="53" spans="1:16" s="87" customFormat="1" ht="15.75" customHeight="1" x14ac:dyDescent="0.2">
      <c r="A53" s="73">
        <v>43</v>
      </c>
      <c r="B53" s="74" t="s">
        <v>60</v>
      </c>
      <c r="C53" s="75">
        <v>0</v>
      </c>
      <c r="D53" s="75">
        <v>0</v>
      </c>
      <c r="E53" s="75">
        <v>0</v>
      </c>
      <c r="F53" s="75">
        <f t="shared" si="2"/>
        <v>0</v>
      </c>
      <c r="G53" s="75">
        <f t="shared" si="3"/>
        <v>0</v>
      </c>
      <c r="H53" s="75">
        <v>0</v>
      </c>
      <c r="I53" s="75">
        <v>0</v>
      </c>
      <c r="J53" s="75">
        <v>0</v>
      </c>
      <c r="K53" s="75">
        <f t="shared" si="4"/>
        <v>0</v>
      </c>
      <c r="L53" s="75">
        <f t="shared" si="5"/>
        <v>0</v>
      </c>
      <c r="P53" s="119"/>
    </row>
    <row r="54" spans="1:16" s="87" customFormat="1" ht="15.75" customHeight="1" x14ac:dyDescent="0.2">
      <c r="A54" s="73">
        <v>44</v>
      </c>
      <c r="B54" s="74" t="s">
        <v>61</v>
      </c>
      <c r="C54" s="75">
        <v>0</v>
      </c>
      <c r="D54" s="75">
        <v>0</v>
      </c>
      <c r="E54" s="75">
        <v>0</v>
      </c>
      <c r="F54" s="75">
        <f t="shared" si="2"/>
        <v>0</v>
      </c>
      <c r="G54" s="75">
        <f t="shared" si="3"/>
        <v>0</v>
      </c>
      <c r="H54" s="75">
        <v>0</v>
      </c>
      <c r="I54" s="75">
        <v>0</v>
      </c>
      <c r="J54" s="75">
        <v>0</v>
      </c>
      <c r="K54" s="75">
        <f t="shared" si="4"/>
        <v>0</v>
      </c>
      <c r="L54" s="75">
        <f t="shared" si="5"/>
        <v>0</v>
      </c>
      <c r="P54" s="119"/>
    </row>
    <row r="55" spans="1:16" s="87" customFormat="1" ht="15.75" customHeight="1" x14ac:dyDescent="0.2">
      <c r="A55" s="73">
        <v>45</v>
      </c>
      <c r="B55" s="74" t="s">
        <v>62</v>
      </c>
      <c r="C55" s="75">
        <v>0</v>
      </c>
      <c r="D55" s="75">
        <v>0</v>
      </c>
      <c r="E55" s="75">
        <v>0</v>
      </c>
      <c r="F55" s="75">
        <f t="shared" si="2"/>
        <v>0</v>
      </c>
      <c r="G55" s="75">
        <f t="shared" si="3"/>
        <v>0</v>
      </c>
      <c r="H55" s="75">
        <v>0</v>
      </c>
      <c r="I55" s="75">
        <v>0</v>
      </c>
      <c r="J55" s="75">
        <v>0</v>
      </c>
      <c r="K55" s="75">
        <f t="shared" si="4"/>
        <v>0</v>
      </c>
      <c r="L55" s="75">
        <f t="shared" si="5"/>
        <v>0</v>
      </c>
      <c r="P55" s="119"/>
    </row>
    <row r="56" spans="1:16" s="87" customFormat="1" ht="15.75" customHeight="1" x14ac:dyDescent="0.2">
      <c r="A56" s="73">
        <v>46</v>
      </c>
      <c r="B56" s="74" t="s">
        <v>63</v>
      </c>
      <c r="C56" s="75">
        <v>0</v>
      </c>
      <c r="D56" s="75">
        <v>0</v>
      </c>
      <c r="E56" s="75">
        <v>0</v>
      </c>
      <c r="F56" s="75">
        <f t="shared" si="2"/>
        <v>0</v>
      </c>
      <c r="G56" s="75">
        <f t="shared" si="3"/>
        <v>0</v>
      </c>
      <c r="H56" s="75">
        <v>0</v>
      </c>
      <c r="I56" s="75">
        <v>0</v>
      </c>
      <c r="J56" s="75">
        <v>0</v>
      </c>
      <c r="K56" s="75">
        <f t="shared" si="4"/>
        <v>0</v>
      </c>
      <c r="L56" s="75">
        <f t="shared" si="5"/>
        <v>0</v>
      </c>
      <c r="P56" s="119"/>
    </row>
    <row r="57" spans="1:16" s="87" customFormat="1" ht="15.75" customHeight="1" x14ac:dyDescent="0.2">
      <c r="A57" s="73">
        <v>47</v>
      </c>
      <c r="B57" s="74" t="s">
        <v>64</v>
      </c>
      <c r="C57" s="75">
        <v>0</v>
      </c>
      <c r="D57" s="75">
        <v>0</v>
      </c>
      <c r="E57" s="75">
        <v>0</v>
      </c>
      <c r="F57" s="75">
        <f t="shared" si="2"/>
        <v>0</v>
      </c>
      <c r="G57" s="75">
        <f t="shared" si="3"/>
        <v>0</v>
      </c>
      <c r="H57" s="75">
        <v>0</v>
      </c>
      <c r="I57" s="75">
        <v>0</v>
      </c>
      <c r="J57" s="75">
        <v>0</v>
      </c>
      <c r="K57" s="75">
        <f t="shared" si="4"/>
        <v>0</v>
      </c>
      <c r="L57" s="75">
        <f t="shared" si="5"/>
        <v>0</v>
      </c>
      <c r="P57" s="119"/>
    </row>
    <row r="58" spans="1:16" s="29" customFormat="1" ht="15.75" customHeight="1" x14ac:dyDescent="0.25">
      <c r="A58" s="165" t="s">
        <v>65</v>
      </c>
      <c r="B58" s="166"/>
      <c r="C58" s="77">
        <f>SUM(C52:C57)</f>
        <v>0</v>
      </c>
      <c r="D58" s="77">
        <f>SUM(D52:D57)</f>
        <v>0</v>
      </c>
      <c r="E58" s="77">
        <f>SUM(E52:E57)</f>
        <v>0</v>
      </c>
      <c r="F58" s="77">
        <f t="shared" si="2"/>
        <v>0</v>
      </c>
      <c r="G58" s="77">
        <f t="shared" si="3"/>
        <v>0</v>
      </c>
      <c r="H58" s="77">
        <f>SUM(H52:H57)</f>
        <v>0</v>
      </c>
      <c r="I58" s="77">
        <f>SUM(I52:I57)</f>
        <v>0</v>
      </c>
      <c r="J58" s="77">
        <f>SUM(J52:J57)</f>
        <v>0</v>
      </c>
      <c r="K58" s="77">
        <f t="shared" si="4"/>
        <v>0</v>
      </c>
      <c r="L58" s="77">
        <f t="shared" si="5"/>
        <v>0</v>
      </c>
      <c r="P58" s="116"/>
    </row>
    <row r="59" spans="1:16" s="29" customFormat="1" ht="15.75" customHeight="1" x14ac:dyDescent="0.25">
      <c r="A59" s="165" t="s">
        <v>66</v>
      </c>
      <c r="B59" s="166"/>
      <c r="C59" s="77">
        <f>SUM(C18+C38+C40+C42+C51+C58)</f>
        <v>610.68000000000006</v>
      </c>
      <c r="D59" s="77">
        <f>SUM(D18+D38+D40+D42+D51+D58)</f>
        <v>647.48000000000013</v>
      </c>
      <c r="E59" s="77">
        <f>SUM(E18+E38+E40+E42+E51+E58)</f>
        <v>663.71</v>
      </c>
      <c r="F59" s="77">
        <f t="shared" si="2"/>
        <v>53.029999999999973</v>
      </c>
      <c r="G59" s="77">
        <f t="shared" si="3"/>
        <v>8.6837623632671725</v>
      </c>
      <c r="H59" s="77">
        <f>SUM(H18+H38+H40+H42+H51+H58)</f>
        <v>9437.7300000000014</v>
      </c>
      <c r="I59" s="77">
        <f>SUM(I18+I38+I40+I42+I51+I58)</f>
        <v>9325.69</v>
      </c>
      <c r="J59" s="77">
        <f>SUM(J18+J38+J40+J42+J51+J58)</f>
        <v>10765.600000000002</v>
      </c>
      <c r="K59" s="77">
        <f t="shared" si="4"/>
        <v>1327.8700000000008</v>
      </c>
      <c r="L59" s="77">
        <f t="shared" si="5"/>
        <v>14.069802802156881</v>
      </c>
      <c r="P59" s="116"/>
    </row>
  </sheetData>
  <mergeCells count="16">
    <mergeCell ref="A59:B59"/>
    <mergeCell ref="A38:B38"/>
    <mergeCell ref="A40:B40"/>
    <mergeCell ref="A42:B42"/>
    <mergeCell ref="A51:B51"/>
    <mergeCell ref="A58:B58"/>
    <mergeCell ref="A3:A4"/>
    <mergeCell ref="B3:B4"/>
    <mergeCell ref="C3:G3"/>
    <mergeCell ref="H3:L3"/>
    <mergeCell ref="A18:B18"/>
    <mergeCell ref="M3:M52"/>
    <mergeCell ref="F4:G4"/>
    <mergeCell ref="K4:L4"/>
    <mergeCell ref="C2:G2"/>
    <mergeCell ref="I2:K2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5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view="pageBreakPreview" zoomScale="60" zoomScaleNormal="100" workbookViewId="0">
      <selection activeCell="J25" sqref="J25"/>
    </sheetView>
  </sheetViews>
  <sheetFormatPr defaultRowHeight="12.75" x14ac:dyDescent="0.2"/>
  <cols>
    <col min="1" max="1" width="5.7109375" style="9" customWidth="1"/>
    <col min="2" max="2" width="38.7109375" style="9" customWidth="1"/>
    <col min="3" max="6" width="16" style="9" customWidth="1"/>
    <col min="7" max="7" width="16" style="23" customWidth="1"/>
    <col min="8" max="10" width="16" style="9" customWidth="1"/>
    <col min="11" max="11" width="18.5703125" style="23" customWidth="1"/>
    <col min="12" max="15" width="9.140625" style="9" customWidth="1"/>
    <col min="16" max="16" width="9.140625" style="120" customWidth="1"/>
    <col min="17" max="225" width="9.140625" style="9" customWidth="1"/>
    <col min="226" max="16384" width="9.140625" style="9"/>
  </cols>
  <sheetData>
    <row r="1" spans="1:17" s="80" customFormat="1" ht="33.75" customHeight="1" x14ac:dyDescent="0.2">
      <c r="A1" s="80" t="s">
        <v>202</v>
      </c>
      <c r="C1" s="80" t="s">
        <v>108</v>
      </c>
      <c r="P1" s="117"/>
    </row>
    <row r="2" spans="1:17" s="17" customFormat="1" ht="15.75" customHeight="1" x14ac:dyDescent="0.25">
      <c r="A2" s="11"/>
      <c r="C2" s="29" t="s">
        <v>69</v>
      </c>
      <c r="D2" s="29"/>
      <c r="E2" s="29"/>
      <c r="F2" s="29"/>
      <c r="G2" s="29"/>
      <c r="H2" s="29"/>
      <c r="I2" s="173" t="s">
        <v>2</v>
      </c>
      <c r="J2" s="173"/>
      <c r="K2" s="173"/>
      <c r="P2" s="114"/>
    </row>
    <row r="3" spans="1:17" s="19" customFormat="1" ht="25.5" customHeight="1" x14ac:dyDescent="0.2">
      <c r="A3" s="174" t="s">
        <v>3</v>
      </c>
      <c r="B3" s="174" t="s">
        <v>4</v>
      </c>
      <c r="C3" s="184" t="s">
        <v>5</v>
      </c>
      <c r="D3" s="184"/>
      <c r="E3" s="184"/>
      <c r="F3" s="184"/>
      <c r="G3" s="184"/>
      <c r="H3" s="184" t="s">
        <v>109</v>
      </c>
      <c r="I3" s="184"/>
      <c r="J3" s="184"/>
      <c r="K3" s="184"/>
      <c r="L3" s="169" t="s">
        <v>110</v>
      </c>
      <c r="P3" s="115"/>
    </row>
    <row r="4" spans="1:17" s="19" customFormat="1" ht="69" customHeight="1" x14ac:dyDescent="0.2">
      <c r="A4" s="174"/>
      <c r="B4" s="174"/>
      <c r="C4" s="92" t="s">
        <v>8</v>
      </c>
      <c r="D4" s="92" t="s">
        <v>9</v>
      </c>
      <c r="E4" s="92" t="s">
        <v>10</v>
      </c>
      <c r="F4" s="186" t="str">
        <f>"GROWTH DURING THE YEAR " &amp;[1]AsOn!D1</f>
        <v>GROWTH DURING THE YEAR 2022-23</v>
      </c>
      <c r="G4" s="186"/>
      <c r="H4" s="92" t="str">
        <f>C4</f>
        <v>As on  31ST MAR 23</v>
      </c>
      <c r="I4" s="92" t="str">
        <f>D4</f>
        <v>As on 31ST DEC 22</v>
      </c>
      <c r="J4" s="92" t="str">
        <f>E4</f>
        <v>As on 31ST DEC 23</v>
      </c>
      <c r="K4" s="92" t="str">
        <f>F4</f>
        <v>GROWTH DURING THE YEAR 2022-23</v>
      </c>
      <c r="L4" s="187"/>
      <c r="M4" s="126"/>
      <c r="N4" s="126"/>
      <c r="O4" s="126"/>
      <c r="P4" s="127"/>
      <c r="Q4" s="126"/>
    </row>
    <row r="5" spans="1:17" s="19" customFormat="1" x14ac:dyDescent="0.2">
      <c r="A5" s="33"/>
      <c r="B5" s="33"/>
      <c r="C5" s="140" t="str">
        <f>RIGHT(C4,7)</f>
        <v xml:space="preserve"> MAR 23</v>
      </c>
      <c r="D5" s="140" t="str">
        <f t="shared" ref="D5:E5" si="0">RIGHT(D4,7)</f>
        <v xml:space="preserve"> DEC 22</v>
      </c>
      <c r="E5" s="140" t="str">
        <f t="shared" si="0"/>
        <v xml:space="preserve"> DEC 23</v>
      </c>
      <c r="F5" s="141" t="s">
        <v>11</v>
      </c>
      <c r="G5" s="141" t="s">
        <v>12</v>
      </c>
      <c r="H5" s="140" t="str">
        <f>RIGHT(H4,7)</f>
        <v xml:space="preserve"> MAR 23</v>
      </c>
      <c r="I5" s="140" t="str">
        <f t="shared" ref="I5:J5" si="1">RIGHT(I4,7)</f>
        <v xml:space="preserve"> DEC 22</v>
      </c>
      <c r="J5" s="140" t="str">
        <f t="shared" si="1"/>
        <v xml:space="preserve"> DEC 23</v>
      </c>
      <c r="K5" s="141" t="s">
        <v>11</v>
      </c>
      <c r="L5" s="169"/>
      <c r="P5" s="115"/>
    </row>
    <row r="6" spans="1:17" s="87" customFormat="1" ht="15.75" customHeight="1" x14ac:dyDescent="0.2">
      <c r="A6" s="73">
        <v>1</v>
      </c>
      <c r="B6" s="74" t="s">
        <v>13</v>
      </c>
      <c r="C6" s="75">
        <v>864.05</v>
      </c>
      <c r="D6" s="75">
        <v>858.01</v>
      </c>
      <c r="E6" s="75">
        <v>899.84</v>
      </c>
      <c r="F6" s="75">
        <f t="shared" ref="F6:F37" si="2">(E6-C6)</f>
        <v>35.790000000000077</v>
      </c>
      <c r="G6" s="76">
        <f>IF(C6=0,"",(E6-C6)/C6*100)</f>
        <v>4.1421214050112933</v>
      </c>
      <c r="H6" s="75">
        <f>(C6/t1a!H6)*100</f>
        <v>6.2554388037744753</v>
      </c>
      <c r="I6" s="75">
        <f>(D6/t1a!I6)*100</f>
        <v>6.9005147177095063</v>
      </c>
      <c r="J6" s="75">
        <f>(E6/t1a!J6)*100</f>
        <v>6.5133583780301558</v>
      </c>
      <c r="K6" s="75">
        <f t="shared" ref="K6:K37" si="3">(J6-H6)</f>
        <v>0.25791957425568057</v>
      </c>
      <c r="L6" s="171"/>
      <c r="P6" s="119"/>
    </row>
    <row r="7" spans="1:17" s="87" customFormat="1" ht="15.75" customHeight="1" x14ac:dyDescent="0.2">
      <c r="A7" s="73">
        <v>2</v>
      </c>
      <c r="B7" s="74" t="s">
        <v>14</v>
      </c>
      <c r="C7" s="75">
        <v>323.02</v>
      </c>
      <c r="D7" s="75">
        <v>323.87</v>
      </c>
      <c r="E7" s="75">
        <v>321.58999999999997</v>
      </c>
      <c r="F7" s="75">
        <f t="shared" si="2"/>
        <v>-1.4300000000000068</v>
      </c>
      <c r="G7" s="76">
        <f t="shared" ref="G7:G60" si="4">IF(C7=0,"",(E7-C7)/C7*100)</f>
        <v>-0.44269704662250225</v>
      </c>
      <c r="H7" s="75">
        <f>(C7/t1a!H7)*100</f>
        <v>5.4621763480425312</v>
      </c>
      <c r="I7" s="75">
        <f>(D7/t1a!I7)*100</f>
        <v>5.6982447991442164</v>
      </c>
      <c r="J7" s="75">
        <f>(E7/t1a!J7)*100</f>
        <v>5.1434155516388742</v>
      </c>
      <c r="K7" s="75">
        <f t="shared" si="3"/>
        <v>-0.31876079640365695</v>
      </c>
      <c r="L7" s="171"/>
      <c r="P7" s="119"/>
    </row>
    <row r="8" spans="1:17" s="87" customFormat="1" ht="15.75" customHeight="1" x14ac:dyDescent="0.2">
      <c r="A8" s="73">
        <v>3</v>
      </c>
      <c r="B8" s="74" t="s">
        <v>15</v>
      </c>
      <c r="C8" s="75">
        <v>215.03</v>
      </c>
      <c r="D8" s="75">
        <v>140.9</v>
      </c>
      <c r="E8" s="75">
        <v>163.03</v>
      </c>
      <c r="F8" s="75">
        <f t="shared" si="2"/>
        <v>-52</v>
      </c>
      <c r="G8" s="76">
        <f t="shared" si="4"/>
        <v>-24.182672185276473</v>
      </c>
      <c r="H8" s="75">
        <f>(C8/t1a!H8)*100</f>
        <v>11.303090832632464</v>
      </c>
      <c r="I8" s="75">
        <f>(D8/t1a!I8)*100</f>
        <v>8.2443945138791364</v>
      </c>
      <c r="J8" s="75">
        <f>(E8/t1a!J8)*100</f>
        <v>7.2794248973030902</v>
      </c>
      <c r="K8" s="75">
        <f t="shared" si="3"/>
        <v>-4.0236659353293733</v>
      </c>
      <c r="L8" s="171"/>
      <c r="P8" s="119"/>
    </row>
    <row r="9" spans="1:17" s="87" customFormat="1" ht="15.75" customHeight="1" x14ac:dyDescent="0.2">
      <c r="A9" s="73">
        <v>4</v>
      </c>
      <c r="B9" s="74" t="s">
        <v>16</v>
      </c>
      <c r="C9" s="75">
        <v>393.58</v>
      </c>
      <c r="D9" s="75">
        <v>383.85</v>
      </c>
      <c r="E9" s="75">
        <v>394.1</v>
      </c>
      <c r="F9" s="75">
        <f t="shared" si="2"/>
        <v>0.52000000000003865</v>
      </c>
      <c r="G9" s="76">
        <f t="shared" si="4"/>
        <v>0.13212053458001896</v>
      </c>
      <c r="H9" s="75">
        <f>(C9/t1a!H9)*100</f>
        <v>7.2842558798925063</v>
      </c>
      <c r="I9" s="75">
        <f>(D9/t1a!I9)*100</f>
        <v>8.0692290874844446</v>
      </c>
      <c r="J9" s="75">
        <f>(E9/t1a!J9)*100</f>
        <v>6.3147437489484775</v>
      </c>
      <c r="K9" s="75">
        <f t="shared" si="3"/>
        <v>-0.96951213094402888</v>
      </c>
      <c r="L9" s="171"/>
      <c r="P9" s="119"/>
    </row>
    <row r="10" spans="1:17" s="87" customFormat="1" ht="15.75" customHeight="1" x14ac:dyDescent="0.2">
      <c r="A10" s="73">
        <v>5</v>
      </c>
      <c r="B10" s="74" t="s">
        <v>17</v>
      </c>
      <c r="C10" s="75">
        <v>375.14</v>
      </c>
      <c r="D10" s="75">
        <v>392.6</v>
      </c>
      <c r="E10" s="75">
        <v>370.32</v>
      </c>
      <c r="F10" s="75">
        <f t="shared" si="2"/>
        <v>-4.8199999999999932</v>
      </c>
      <c r="G10" s="76">
        <f t="shared" si="4"/>
        <v>-1.2848536546356009</v>
      </c>
      <c r="H10" s="75">
        <f>(C10/t1a!H10)*100</f>
        <v>7.4589117631854158</v>
      </c>
      <c r="I10" s="75">
        <f>(D10/t1a!I10)*100</f>
        <v>8.2066589742303382</v>
      </c>
      <c r="J10" s="75">
        <f>(E10/t1a!J10)*100</f>
        <v>6.6041067014776837</v>
      </c>
      <c r="K10" s="75">
        <f t="shared" si="3"/>
        <v>-0.85480506170773207</v>
      </c>
      <c r="L10" s="171"/>
      <c r="P10" s="119"/>
    </row>
    <row r="11" spans="1:17" s="87" customFormat="1" ht="15.75" customHeight="1" x14ac:dyDescent="0.2">
      <c r="A11" s="73">
        <v>6</v>
      </c>
      <c r="B11" s="74" t="s">
        <v>18</v>
      </c>
      <c r="C11" s="75">
        <v>99.86</v>
      </c>
      <c r="D11" s="75">
        <v>103.46</v>
      </c>
      <c r="E11" s="75">
        <v>102.12</v>
      </c>
      <c r="F11" s="75">
        <f t="shared" si="2"/>
        <v>2.2600000000000051</v>
      </c>
      <c r="G11" s="76">
        <f t="shared" si="4"/>
        <v>2.2631684358101394</v>
      </c>
      <c r="H11" s="75">
        <f>(C11/t1a!H11)*100</f>
        <v>2.1037374731134091</v>
      </c>
      <c r="I11" s="75">
        <f>(D11/t1a!I11)*100</f>
        <v>2.090008120851194</v>
      </c>
      <c r="J11" s="75">
        <f>(E11/t1a!J11)*100</f>
        <v>1.622201218398291</v>
      </c>
      <c r="K11" s="75">
        <f t="shared" si="3"/>
        <v>-0.48153625471511807</v>
      </c>
      <c r="L11" s="171"/>
      <c r="P11" s="119"/>
    </row>
    <row r="12" spans="1:17" s="87" customFormat="1" ht="15.75" customHeight="1" x14ac:dyDescent="0.2">
      <c r="A12" s="73">
        <v>7</v>
      </c>
      <c r="B12" s="74" t="s">
        <v>19</v>
      </c>
      <c r="C12" s="75">
        <v>89.71</v>
      </c>
      <c r="D12" s="75">
        <v>92.34</v>
      </c>
      <c r="E12" s="75">
        <v>104.22</v>
      </c>
      <c r="F12" s="75">
        <f t="shared" si="2"/>
        <v>14.510000000000005</v>
      </c>
      <c r="G12" s="76">
        <f t="shared" si="4"/>
        <v>16.174339538512996</v>
      </c>
      <c r="H12" s="75">
        <f>(C12/t1a!H12)*100</f>
        <v>8.8261626705758509</v>
      </c>
      <c r="I12" s="75">
        <f>(D12/t1a!I12)*100</f>
        <v>9.9609501413130257</v>
      </c>
      <c r="J12" s="75">
        <f>(E12/t1a!J12)*100</f>
        <v>8.4756514101688296</v>
      </c>
      <c r="K12" s="75">
        <f t="shared" si="3"/>
        <v>-0.3505112604070213</v>
      </c>
      <c r="L12" s="171"/>
      <c r="P12" s="119"/>
    </row>
    <row r="13" spans="1:17" s="87" customFormat="1" ht="15.75" customHeight="1" x14ac:dyDescent="0.2">
      <c r="A13" s="73">
        <v>8</v>
      </c>
      <c r="B13" s="74" t="s">
        <v>20</v>
      </c>
      <c r="C13" s="75">
        <v>17.86</v>
      </c>
      <c r="D13" s="75">
        <v>19.04</v>
      </c>
      <c r="E13" s="75">
        <v>12.38</v>
      </c>
      <c r="F13" s="75">
        <f t="shared" si="2"/>
        <v>-5.4799999999999986</v>
      </c>
      <c r="G13" s="76">
        <f t="shared" si="4"/>
        <v>-30.683090705487114</v>
      </c>
      <c r="H13" s="75">
        <f>(C13/t1a!H13)*100</f>
        <v>6.1550125788330972</v>
      </c>
      <c r="I13" s="75">
        <f>(D13/t1a!I13)*100</f>
        <v>6.1602174194383332</v>
      </c>
      <c r="J13" s="75">
        <f>(E13/t1a!J13)*100</f>
        <v>4.193056731583404</v>
      </c>
      <c r="K13" s="75">
        <f t="shared" si="3"/>
        <v>-1.9619558472496932</v>
      </c>
      <c r="L13" s="171"/>
      <c r="P13" s="119"/>
    </row>
    <row r="14" spans="1:17" s="87" customFormat="1" ht="15.75" customHeight="1" x14ac:dyDescent="0.2">
      <c r="A14" s="73">
        <v>9</v>
      </c>
      <c r="B14" s="74" t="s">
        <v>21</v>
      </c>
      <c r="C14" s="75">
        <v>544.37</v>
      </c>
      <c r="D14" s="75">
        <v>546.19000000000005</v>
      </c>
      <c r="E14" s="75">
        <v>537.97</v>
      </c>
      <c r="F14" s="75">
        <f t="shared" si="2"/>
        <v>-6.3999999999999773</v>
      </c>
      <c r="G14" s="76">
        <f t="shared" si="4"/>
        <v>-1.1756709590903203</v>
      </c>
      <c r="H14" s="75">
        <f>(C14/t1a!H14)*100</f>
        <v>3.9300493521269928</v>
      </c>
      <c r="I14" s="75">
        <f>(D14/t1a!I14)*100</f>
        <v>4.14834044356612</v>
      </c>
      <c r="J14" s="75">
        <f>(E14/t1a!J14)*100</f>
        <v>3.7977346449661331</v>
      </c>
      <c r="K14" s="75">
        <f t="shared" si="3"/>
        <v>-0.13231470716085969</v>
      </c>
      <c r="L14" s="171"/>
      <c r="P14" s="119"/>
    </row>
    <row r="15" spans="1:17" s="87" customFormat="1" ht="15.75" customHeight="1" x14ac:dyDescent="0.2">
      <c r="A15" s="73">
        <v>10</v>
      </c>
      <c r="B15" s="74" t="s">
        <v>22</v>
      </c>
      <c r="C15" s="75">
        <v>3674.93</v>
      </c>
      <c r="D15" s="75">
        <v>3588.29</v>
      </c>
      <c r="E15" s="75">
        <v>3815.97</v>
      </c>
      <c r="F15" s="75">
        <f t="shared" si="2"/>
        <v>141.03999999999996</v>
      </c>
      <c r="G15" s="76">
        <f t="shared" si="4"/>
        <v>3.837896232037072</v>
      </c>
      <c r="H15" s="75">
        <f>(C15/t1a!H15)*100</f>
        <v>8.177090449020934</v>
      </c>
      <c r="I15" s="75">
        <f>(D15/t1a!I15)*100</f>
        <v>8.4180050987217534</v>
      </c>
      <c r="J15" s="75">
        <f>(E15/t1a!J15)*100</f>
        <v>7.6360298575917254</v>
      </c>
      <c r="K15" s="75">
        <f t="shared" si="3"/>
        <v>-0.54106059142920859</v>
      </c>
      <c r="L15" s="171"/>
      <c r="P15" s="119"/>
    </row>
    <row r="16" spans="1:17" s="87" customFormat="1" ht="15.75" customHeight="1" x14ac:dyDescent="0.2">
      <c r="A16" s="73">
        <v>11</v>
      </c>
      <c r="B16" s="74" t="s">
        <v>23</v>
      </c>
      <c r="C16" s="75">
        <v>482.01</v>
      </c>
      <c r="D16" s="75">
        <v>508.27</v>
      </c>
      <c r="E16" s="75">
        <v>314.33</v>
      </c>
      <c r="F16" s="75">
        <f t="shared" si="2"/>
        <v>-167.68</v>
      </c>
      <c r="G16" s="76">
        <f t="shared" si="4"/>
        <v>-34.787660007053802</v>
      </c>
      <c r="H16" s="75">
        <f>(C16/t1a!H16)*100</f>
        <v>12.61921903839357</v>
      </c>
      <c r="I16" s="75">
        <f>(D16/t1a!I16)*100</f>
        <v>13.978092453914673</v>
      </c>
      <c r="J16" s="75">
        <f>(E16/t1a!J16)*100</f>
        <v>6.3209988758825526</v>
      </c>
      <c r="K16" s="75">
        <f t="shared" si="3"/>
        <v>-6.2982201625110177</v>
      </c>
      <c r="L16" s="171"/>
      <c r="P16" s="119"/>
    </row>
    <row r="17" spans="1:16" s="87" customFormat="1" ht="15.75" customHeight="1" x14ac:dyDescent="0.2">
      <c r="A17" s="73">
        <v>12</v>
      </c>
      <c r="B17" s="74" t="s">
        <v>24</v>
      </c>
      <c r="C17" s="75">
        <v>357.64</v>
      </c>
      <c r="D17" s="75">
        <v>348.76</v>
      </c>
      <c r="E17" s="75">
        <v>274.52999999999997</v>
      </c>
      <c r="F17" s="75">
        <f t="shared" si="2"/>
        <v>-83.110000000000014</v>
      </c>
      <c r="G17" s="76">
        <f t="shared" si="4"/>
        <v>-23.238452074712004</v>
      </c>
      <c r="H17" s="75">
        <f>(C17/t1a!H17)*100</f>
        <v>6.9887734862770765</v>
      </c>
      <c r="I17" s="75">
        <f>(D17/t1a!I17)*100</f>
        <v>7.0518251318830414</v>
      </c>
      <c r="J17" s="75">
        <f>(E17/t1a!J17)*100</f>
        <v>4.6907597858718475</v>
      </c>
      <c r="K17" s="75">
        <f t="shared" si="3"/>
        <v>-2.298013700405229</v>
      </c>
      <c r="L17" s="171"/>
      <c r="P17" s="119"/>
    </row>
    <row r="18" spans="1:16" s="29" customFormat="1" ht="15.75" customHeight="1" x14ac:dyDescent="0.25">
      <c r="A18" s="165" t="s">
        <v>25</v>
      </c>
      <c r="B18" s="166"/>
      <c r="C18" s="77">
        <f>SUM(C6:C17)</f>
        <v>7437.2</v>
      </c>
      <c r="D18" s="77">
        <f>SUM(D6:D17)</f>
        <v>7305.58</v>
      </c>
      <c r="E18" s="77">
        <f>SUM(E6:E17)</f>
        <v>7310.3999999999987</v>
      </c>
      <c r="F18" s="77">
        <f t="shared" si="2"/>
        <v>-126.80000000000109</v>
      </c>
      <c r="G18" s="78">
        <f t="shared" si="4"/>
        <v>-1.7049427203786518</v>
      </c>
      <c r="H18" s="77">
        <f>(C18/t1a!H18)*100</f>
        <v>7.0264910579275472</v>
      </c>
      <c r="I18" s="77">
        <f>(D18/t1a!I18)*100</f>
        <v>7.3107984479321333</v>
      </c>
      <c r="J18" s="77">
        <f>(E18/t1a!J18)*100</f>
        <v>6.2514163258220661</v>
      </c>
      <c r="K18" s="77">
        <f t="shared" si="3"/>
        <v>-0.77507473210548117</v>
      </c>
      <c r="L18" s="172"/>
      <c r="P18" s="116"/>
    </row>
    <row r="19" spans="1:16" s="87" customFormat="1" ht="15.75" customHeight="1" x14ac:dyDescent="0.2">
      <c r="A19" s="73">
        <v>13</v>
      </c>
      <c r="B19" s="74" t="s">
        <v>26</v>
      </c>
      <c r="C19" s="75">
        <v>203.01</v>
      </c>
      <c r="D19" s="75">
        <v>202.74</v>
      </c>
      <c r="E19" s="75">
        <v>200.6</v>
      </c>
      <c r="F19" s="75">
        <f t="shared" si="2"/>
        <v>-2.4099999999999966</v>
      </c>
      <c r="G19" s="76">
        <f t="shared" si="4"/>
        <v>-1.1871336387370064</v>
      </c>
      <c r="H19" s="75">
        <f>(C19/t1a!H19)*100</f>
        <v>2.869354681411314</v>
      </c>
      <c r="I19" s="75">
        <f>(D19/t1a!I19)*100</f>
        <v>3.1631369881394069</v>
      </c>
      <c r="J19" s="75">
        <f>(E19/t1a!J19)*100</f>
        <v>2.3756288429290109</v>
      </c>
      <c r="K19" s="75">
        <f t="shared" si="3"/>
        <v>-0.49372583848230311</v>
      </c>
      <c r="L19" s="171"/>
      <c r="P19" s="119"/>
    </row>
    <row r="20" spans="1:16" s="87" customFormat="1" ht="15.75" customHeight="1" x14ac:dyDescent="0.2">
      <c r="A20" s="73">
        <v>14</v>
      </c>
      <c r="B20" s="74" t="s">
        <v>27</v>
      </c>
      <c r="C20" s="75">
        <v>886.97</v>
      </c>
      <c r="D20" s="75">
        <v>858.56</v>
      </c>
      <c r="E20" s="75">
        <v>702.95</v>
      </c>
      <c r="F20" s="75">
        <f t="shared" si="2"/>
        <v>-184.01999999999998</v>
      </c>
      <c r="G20" s="76">
        <f t="shared" si="4"/>
        <v>-20.747037667564854</v>
      </c>
      <c r="H20" s="75">
        <f>(C20/t1a!H20)*100</f>
        <v>54.64767385263729</v>
      </c>
      <c r="I20" s="75">
        <f>(D20/t1a!I20)*100</f>
        <v>55.625672191051265</v>
      </c>
      <c r="J20" s="75">
        <f>(E20/t1a!J20)*100</f>
        <v>41.24664077077442</v>
      </c>
      <c r="K20" s="75">
        <f t="shared" si="3"/>
        <v>-13.40103308186287</v>
      </c>
      <c r="L20" s="171"/>
      <c r="P20" s="119"/>
    </row>
    <row r="21" spans="1:16" s="87" customFormat="1" ht="15.75" customHeight="1" x14ac:dyDescent="0.2">
      <c r="A21" s="73">
        <v>15</v>
      </c>
      <c r="B21" s="74" t="s">
        <v>28</v>
      </c>
      <c r="C21" s="75">
        <v>1.25</v>
      </c>
      <c r="D21" s="75">
        <v>1.27</v>
      </c>
      <c r="E21" s="75">
        <v>1.47</v>
      </c>
      <c r="F21" s="75">
        <f t="shared" si="2"/>
        <v>0.21999999999999997</v>
      </c>
      <c r="G21" s="76">
        <f t="shared" si="4"/>
        <v>17.599999999999998</v>
      </c>
      <c r="H21" s="75">
        <f>(C21/t1a!H21)*100</f>
        <v>1.0266097240473062</v>
      </c>
      <c r="I21" s="75">
        <f>(D21/t1a!I21)*100</f>
        <v>1.1179577464788732</v>
      </c>
      <c r="J21" s="75">
        <f>(E21/t1a!J21)*100</f>
        <v>1.0853514471352628</v>
      </c>
      <c r="K21" s="75">
        <f t="shared" si="3"/>
        <v>5.8741723087956554E-2</v>
      </c>
      <c r="L21" s="171"/>
      <c r="P21" s="119"/>
    </row>
    <row r="22" spans="1:16" s="87" customFormat="1" ht="15.75" customHeight="1" x14ac:dyDescent="0.2">
      <c r="A22" s="73">
        <v>16</v>
      </c>
      <c r="B22" s="74" t="s">
        <v>29</v>
      </c>
      <c r="C22" s="75">
        <v>21.36</v>
      </c>
      <c r="D22" s="75">
        <v>19.54</v>
      </c>
      <c r="E22" s="75">
        <v>34.32</v>
      </c>
      <c r="F22" s="75">
        <f t="shared" si="2"/>
        <v>12.96</v>
      </c>
      <c r="G22" s="76">
        <f t="shared" si="4"/>
        <v>60.674157303370791</v>
      </c>
      <c r="H22" s="75">
        <f>(C22/t1a!H22)*100</f>
        <v>6.0209719246814748</v>
      </c>
      <c r="I22" s="75">
        <f>(D22/t1a!I22)*100</f>
        <v>5.4348733068172344</v>
      </c>
      <c r="J22" s="75">
        <f>(E22/t1a!J22)*100</f>
        <v>8.7914339873968963</v>
      </c>
      <c r="K22" s="75">
        <f t="shared" si="3"/>
        <v>2.7704620627154215</v>
      </c>
      <c r="L22" s="171"/>
      <c r="P22" s="119"/>
    </row>
    <row r="23" spans="1:16" s="87" customFormat="1" ht="15.75" customHeight="1" x14ac:dyDescent="0.2">
      <c r="A23" s="73">
        <v>17</v>
      </c>
      <c r="B23" s="74" t="s">
        <v>30</v>
      </c>
      <c r="C23" s="75">
        <v>21.38</v>
      </c>
      <c r="D23" s="75">
        <v>14.84</v>
      </c>
      <c r="E23" s="75">
        <v>22.93</v>
      </c>
      <c r="F23" s="75">
        <f t="shared" si="2"/>
        <v>1.5500000000000007</v>
      </c>
      <c r="G23" s="76">
        <f t="shared" si="4"/>
        <v>7.2497661365762429</v>
      </c>
      <c r="H23" s="75">
        <f>(C23/t1a!H23)*100</f>
        <v>5.678015615870823</v>
      </c>
      <c r="I23" s="75">
        <f>(D23/t1a!I23)*100</f>
        <v>3.7866802755805056</v>
      </c>
      <c r="J23" s="75">
        <f>(E23/t1a!J23)*100</f>
        <v>3.8633262008660054</v>
      </c>
      <c r="K23" s="75">
        <f t="shared" si="3"/>
        <v>-1.8146894150048176</v>
      </c>
      <c r="L23" s="171"/>
      <c r="P23" s="119"/>
    </row>
    <row r="24" spans="1:16" s="87" customFormat="1" ht="15.75" customHeight="1" x14ac:dyDescent="0.2">
      <c r="A24" s="73">
        <v>18</v>
      </c>
      <c r="B24" s="74" t="s">
        <v>31</v>
      </c>
      <c r="C24" s="75">
        <v>394</v>
      </c>
      <c r="D24" s="75">
        <v>391.16</v>
      </c>
      <c r="E24" s="75">
        <v>1389.34</v>
      </c>
      <c r="F24" s="75">
        <f t="shared" si="2"/>
        <v>995.33999999999992</v>
      </c>
      <c r="G24" s="76">
        <f t="shared" si="4"/>
        <v>252.62436548223351</v>
      </c>
      <c r="H24" s="75">
        <f>(C24/t1a!H24)*100</f>
        <v>2.5920677463878814</v>
      </c>
      <c r="I24" s="75">
        <f>(D24/t1a!I24)*100</f>
        <v>2.8954589497854464</v>
      </c>
      <c r="J24" s="75">
        <f>(E24/t1a!J24)*100</f>
        <v>6.2595966003705277</v>
      </c>
      <c r="K24" s="75">
        <f t="shared" si="3"/>
        <v>3.6675288539826463</v>
      </c>
      <c r="L24" s="171"/>
      <c r="P24" s="119"/>
    </row>
    <row r="25" spans="1:16" s="87" customFormat="1" ht="15.75" customHeight="1" x14ac:dyDescent="0.2">
      <c r="A25" s="73">
        <v>19</v>
      </c>
      <c r="B25" s="74" t="s">
        <v>32</v>
      </c>
      <c r="C25" s="75">
        <v>354.15</v>
      </c>
      <c r="D25" s="75">
        <v>343.87</v>
      </c>
      <c r="E25" s="75">
        <v>368.63</v>
      </c>
      <c r="F25" s="75">
        <f t="shared" si="2"/>
        <v>14.480000000000018</v>
      </c>
      <c r="G25" s="76">
        <f t="shared" si="4"/>
        <v>4.088662995905695</v>
      </c>
      <c r="H25" s="75">
        <f>(C25/t1a!H25)*100</f>
        <v>3.6888088943885107</v>
      </c>
      <c r="I25" s="75">
        <f>(D25/t1a!I25)*100</f>
        <v>4.0032783411779915</v>
      </c>
      <c r="J25" s="75">
        <f>(E25/t1a!J25)*100</f>
        <v>3.2326238684325679</v>
      </c>
      <c r="K25" s="75">
        <f t="shared" si="3"/>
        <v>-0.45618502595594279</v>
      </c>
      <c r="L25" s="171"/>
      <c r="P25" s="119"/>
    </row>
    <row r="26" spans="1:16" s="87" customFormat="1" ht="15.75" customHeight="1" x14ac:dyDescent="0.2">
      <c r="A26" s="73">
        <v>20</v>
      </c>
      <c r="B26" s="74" t="s">
        <v>33</v>
      </c>
      <c r="C26" s="75">
        <v>360.12</v>
      </c>
      <c r="D26" s="75">
        <v>513.22</v>
      </c>
      <c r="E26" s="75">
        <v>493.25</v>
      </c>
      <c r="F26" s="75">
        <f t="shared" si="2"/>
        <v>133.13</v>
      </c>
      <c r="G26" s="76">
        <f t="shared" si="4"/>
        <v>36.968232811285127</v>
      </c>
      <c r="H26" s="75">
        <f>(C26/t1a!H26)*100</f>
        <v>7.3633179504900097</v>
      </c>
      <c r="I26" s="75">
        <f>(D26/t1a!I26)*100</f>
        <v>10.586242958421945</v>
      </c>
      <c r="J26" s="75">
        <f>(E26/t1a!J26)*100</f>
        <v>8.921772380399414</v>
      </c>
      <c r="K26" s="75">
        <f t="shared" si="3"/>
        <v>1.5584544299094043</v>
      </c>
      <c r="L26" s="171"/>
      <c r="P26" s="119"/>
    </row>
    <row r="27" spans="1:16" s="87" customFormat="1" ht="15.75" customHeight="1" x14ac:dyDescent="0.2">
      <c r="A27" s="73">
        <v>21</v>
      </c>
      <c r="B27" s="74" t="s">
        <v>34</v>
      </c>
      <c r="C27" s="75">
        <v>91.07</v>
      </c>
      <c r="D27" s="75">
        <v>92.49</v>
      </c>
      <c r="E27" s="75">
        <v>86.33</v>
      </c>
      <c r="F27" s="75">
        <f t="shared" si="2"/>
        <v>-4.7399999999999949</v>
      </c>
      <c r="G27" s="76">
        <f t="shared" si="4"/>
        <v>-5.2047875260788352</v>
      </c>
      <c r="H27" s="75">
        <f>(C27/t1a!H27)*100</f>
        <v>5.4279413517701744</v>
      </c>
      <c r="I27" s="75">
        <f>(D27/t1a!I27)*100</f>
        <v>6.1654245603743645</v>
      </c>
      <c r="J27" s="75">
        <f>(E27/t1a!J27)*100</f>
        <v>3.9990179638499517</v>
      </c>
      <c r="K27" s="75">
        <f t="shared" si="3"/>
        <v>-1.4289233879202228</v>
      </c>
      <c r="L27" s="171"/>
      <c r="P27" s="119"/>
    </row>
    <row r="28" spans="1:16" s="87" customFormat="1" ht="15.75" customHeight="1" x14ac:dyDescent="0.2">
      <c r="A28" s="73">
        <v>22</v>
      </c>
      <c r="B28" s="74" t="s">
        <v>35</v>
      </c>
      <c r="C28" s="75">
        <v>0.4</v>
      </c>
      <c r="D28" s="75">
        <v>0.47</v>
      </c>
      <c r="E28" s="75">
        <v>0.37</v>
      </c>
      <c r="F28" s="75">
        <f t="shared" si="2"/>
        <v>-3.0000000000000027E-2</v>
      </c>
      <c r="G28" s="76">
        <f t="shared" si="4"/>
        <v>-7.5000000000000071</v>
      </c>
      <c r="H28" s="75">
        <f>(C28/t1a!H28)*100</f>
        <v>8.1896057523790818E-3</v>
      </c>
      <c r="I28" s="75">
        <f>(D28/t1a!I28)*100</f>
        <v>1.0952136831803141E-2</v>
      </c>
      <c r="J28" s="75">
        <f>(E28/t1a!J28)*100</f>
        <v>7.3943654934939566E-3</v>
      </c>
      <c r="K28" s="75">
        <f t="shared" si="3"/>
        <v>-7.9524025888512515E-4</v>
      </c>
      <c r="L28" s="171"/>
      <c r="P28" s="119"/>
    </row>
    <row r="29" spans="1:16" s="87" customFormat="1" ht="15.75" customHeight="1" x14ac:dyDescent="0.2">
      <c r="A29" s="73">
        <v>23</v>
      </c>
      <c r="B29" s="74" t="s">
        <v>36</v>
      </c>
      <c r="C29" s="75">
        <v>2.95</v>
      </c>
      <c r="D29" s="75">
        <v>3.08</v>
      </c>
      <c r="E29" s="75">
        <v>4.24</v>
      </c>
      <c r="F29" s="75">
        <f t="shared" si="2"/>
        <v>1.29</v>
      </c>
      <c r="G29" s="76">
        <f t="shared" si="4"/>
        <v>43.728813559322035</v>
      </c>
      <c r="H29" s="75">
        <f>(C29/t1a!H29)*100</f>
        <v>13.396911898274297</v>
      </c>
      <c r="I29" s="75">
        <f>(D29/t1a!I29)*100</f>
        <v>14.246068455134134</v>
      </c>
      <c r="J29" s="75">
        <f>(E29/t1a!J29)*100</f>
        <v>16.812053925455988</v>
      </c>
      <c r="K29" s="75">
        <f t="shared" si="3"/>
        <v>3.415142027181691</v>
      </c>
      <c r="L29" s="171"/>
      <c r="P29" s="119"/>
    </row>
    <row r="30" spans="1:16" s="87" customFormat="1" ht="15.75" customHeight="1" x14ac:dyDescent="0.2">
      <c r="A30" s="73">
        <v>24</v>
      </c>
      <c r="B30" s="74" t="s">
        <v>37</v>
      </c>
      <c r="C30" s="75">
        <v>15.73</v>
      </c>
      <c r="D30" s="75">
        <v>15.06</v>
      </c>
      <c r="E30" s="75">
        <v>15.07</v>
      </c>
      <c r="F30" s="75">
        <f t="shared" si="2"/>
        <v>-0.66000000000000014</v>
      </c>
      <c r="G30" s="76">
        <f t="shared" si="4"/>
        <v>-4.1958041958041967</v>
      </c>
      <c r="H30" s="75">
        <f>(C30/t1a!H30)*100</f>
        <v>2.7681965366746444</v>
      </c>
      <c r="I30" s="75">
        <f>(D30/t1a!I30)*100</f>
        <v>2.7518912399956146</v>
      </c>
      <c r="J30" s="75">
        <f>(E30/t1a!J30)*100</f>
        <v>3.111193690903836</v>
      </c>
      <c r="K30" s="75">
        <f t="shared" si="3"/>
        <v>0.34299715422919164</v>
      </c>
      <c r="L30" s="171"/>
      <c r="P30" s="119"/>
    </row>
    <row r="31" spans="1:16" s="87" customFormat="1" ht="15.75" customHeight="1" x14ac:dyDescent="0.2">
      <c r="A31" s="73">
        <v>25</v>
      </c>
      <c r="B31" s="74" t="s">
        <v>38</v>
      </c>
      <c r="C31" s="75">
        <v>1.27</v>
      </c>
      <c r="D31" s="75">
        <v>1.26</v>
      </c>
      <c r="E31" s="75">
        <v>1.1200000000000001</v>
      </c>
      <c r="F31" s="75">
        <f t="shared" si="2"/>
        <v>-0.14999999999999991</v>
      </c>
      <c r="G31" s="76">
        <f t="shared" si="4"/>
        <v>-11.811023622047237</v>
      </c>
      <c r="H31" s="75">
        <f>(C31/t1a!H31)*100</f>
        <v>14.923619271445359</v>
      </c>
      <c r="I31" s="75">
        <f>(D31/t1a!I31)*100</f>
        <v>14.269535673839185</v>
      </c>
      <c r="J31" s="75">
        <f>(E31/t1a!J31)*100</f>
        <v>11.666666666666668</v>
      </c>
      <c r="K31" s="75">
        <f t="shared" si="3"/>
        <v>-3.2569526047786912</v>
      </c>
      <c r="L31" s="171"/>
      <c r="P31" s="119"/>
    </row>
    <row r="32" spans="1:16" s="87" customFormat="1" ht="15.75" customHeight="1" x14ac:dyDescent="0.2">
      <c r="A32" s="73">
        <v>26</v>
      </c>
      <c r="B32" s="74" t="s">
        <v>39</v>
      </c>
      <c r="C32" s="75">
        <v>10.93</v>
      </c>
      <c r="D32" s="75">
        <v>11.06</v>
      </c>
      <c r="E32" s="75">
        <v>49.27</v>
      </c>
      <c r="F32" s="75">
        <f t="shared" si="2"/>
        <v>38.340000000000003</v>
      </c>
      <c r="G32" s="76">
        <f t="shared" si="4"/>
        <v>350.77767612076855</v>
      </c>
      <c r="H32" s="75">
        <f>(C32/t1a!H32)*100</f>
        <v>0.29458296162335962</v>
      </c>
      <c r="I32" s="75">
        <f>(D32/t1a!I32)*100</f>
        <v>0.31484138370795473</v>
      </c>
      <c r="J32" s="75">
        <f>(E32/t1a!J32)*100</f>
        <v>1.1341872157050517</v>
      </c>
      <c r="K32" s="75">
        <f t="shared" si="3"/>
        <v>0.83960425408169204</v>
      </c>
      <c r="L32" s="171"/>
      <c r="P32" s="119"/>
    </row>
    <row r="33" spans="1:16" s="87" customFormat="1" ht="15.75" customHeight="1" x14ac:dyDescent="0.2">
      <c r="A33" s="73">
        <v>27</v>
      </c>
      <c r="B33" s="74" t="s">
        <v>40</v>
      </c>
      <c r="C33" s="75">
        <v>1.31</v>
      </c>
      <c r="D33" s="75">
        <v>1.31</v>
      </c>
      <c r="E33" s="75">
        <v>1.03</v>
      </c>
      <c r="F33" s="75">
        <f t="shared" si="2"/>
        <v>-0.28000000000000003</v>
      </c>
      <c r="G33" s="76">
        <f t="shared" si="4"/>
        <v>-21.374045801526719</v>
      </c>
      <c r="H33" s="75">
        <f>(C33/t1a!H33)*100</f>
        <v>24.485981308411215</v>
      </c>
      <c r="I33" s="75">
        <f>(D33/t1a!I33)*100</f>
        <v>24.485981308411215</v>
      </c>
      <c r="J33" s="75">
        <f>(E33/t1a!J33)*100</f>
        <v>4.6188340807174892</v>
      </c>
      <c r="K33" s="75">
        <f t="shared" si="3"/>
        <v>-19.867147227693728</v>
      </c>
      <c r="L33" s="171"/>
      <c r="P33" s="119"/>
    </row>
    <row r="34" spans="1:16" s="87" customFormat="1" ht="15.75" customHeight="1" x14ac:dyDescent="0.2">
      <c r="A34" s="73">
        <v>28</v>
      </c>
      <c r="B34" s="74" t="s">
        <v>41</v>
      </c>
      <c r="C34" s="75">
        <v>13.28</v>
      </c>
      <c r="D34" s="75">
        <v>7.82</v>
      </c>
      <c r="E34" s="75">
        <v>18.510000000000002</v>
      </c>
      <c r="F34" s="75">
        <f t="shared" si="2"/>
        <v>5.2300000000000022</v>
      </c>
      <c r="G34" s="76">
        <f t="shared" si="4"/>
        <v>39.382530120481945</v>
      </c>
      <c r="H34" s="75">
        <f>(C34/t1a!H34)*100</f>
        <v>6.3361801612672348</v>
      </c>
      <c r="I34" s="75">
        <f>(D34/t1a!I34)*100</f>
        <v>4.0705845609286344</v>
      </c>
      <c r="J34" s="75">
        <f>(E34/t1a!J34)*100</f>
        <v>5.2706512144423252</v>
      </c>
      <c r="K34" s="75">
        <f t="shared" si="3"/>
        <v>-1.0655289468249096</v>
      </c>
      <c r="L34" s="171"/>
      <c r="P34" s="119"/>
    </row>
    <row r="35" spans="1:16" s="87" customFormat="1" ht="15.75" customHeight="1" x14ac:dyDescent="0.2">
      <c r="A35" s="73">
        <v>29</v>
      </c>
      <c r="B35" s="74" t="s">
        <v>42</v>
      </c>
      <c r="C35" s="75">
        <v>1.25</v>
      </c>
      <c r="D35" s="75">
        <v>1.3</v>
      </c>
      <c r="E35" s="75">
        <v>0.96</v>
      </c>
      <c r="F35" s="75">
        <f t="shared" si="2"/>
        <v>-0.29000000000000004</v>
      </c>
      <c r="G35" s="76">
        <f t="shared" si="4"/>
        <v>-23.200000000000003</v>
      </c>
      <c r="H35" s="75">
        <f>(C35/t1a!H35)*100</f>
        <v>2.756947507719453</v>
      </c>
      <c r="I35" s="75">
        <f>(D35/t1a!I35)*100</f>
        <v>2.7287993282955498</v>
      </c>
      <c r="J35" s="75">
        <f>(E35/t1a!J35)*100</f>
        <v>1.8271792919680243</v>
      </c>
      <c r="K35" s="75">
        <f t="shared" si="3"/>
        <v>-0.92976821575142865</v>
      </c>
      <c r="L35" s="171"/>
      <c r="P35" s="119"/>
    </row>
    <row r="36" spans="1:16" s="87" customFormat="1" ht="15.75" customHeight="1" x14ac:dyDescent="0.2">
      <c r="A36" s="73">
        <v>30</v>
      </c>
      <c r="B36" s="74" t="s">
        <v>43</v>
      </c>
      <c r="C36" s="75">
        <v>4.5999999999999996</v>
      </c>
      <c r="D36" s="75">
        <v>4.05</v>
      </c>
      <c r="E36" s="75">
        <v>4.5999999999999996</v>
      </c>
      <c r="F36" s="75">
        <f t="shared" si="2"/>
        <v>0</v>
      </c>
      <c r="G36" s="76">
        <f t="shared" si="4"/>
        <v>0</v>
      </c>
      <c r="H36" s="75">
        <f>(C36/t1a!H36)*100</f>
        <v>34.226190476190474</v>
      </c>
      <c r="I36" s="75">
        <f>(D36/t1a!I36)*100</f>
        <v>26.679841897233203</v>
      </c>
      <c r="J36" s="75">
        <f>(E36/t1a!J36)*100</f>
        <v>32.417195207892881</v>
      </c>
      <c r="K36" s="75">
        <f t="shared" si="3"/>
        <v>-1.8089952682975934</v>
      </c>
      <c r="L36" s="171"/>
      <c r="P36" s="119"/>
    </row>
    <row r="37" spans="1:16" s="87" customFormat="1" ht="15.75" customHeight="1" x14ac:dyDescent="0.2">
      <c r="A37" s="73">
        <v>31</v>
      </c>
      <c r="B37" s="74" t="s">
        <v>44</v>
      </c>
      <c r="C37" s="75">
        <v>23.12</v>
      </c>
      <c r="D37" s="75">
        <v>24.71</v>
      </c>
      <c r="E37" s="75">
        <v>21.27</v>
      </c>
      <c r="F37" s="75">
        <f t="shared" si="2"/>
        <v>-1.8500000000000014</v>
      </c>
      <c r="G37" s="76">
        <f t="shared" si="4"/>
        <v>-8.001730103806235</v>
      </c>
      <c r="H37" s="75">
        <f>(C37/t1a!H37)*100</f>
        <v>1.3672140648007429</v>
      </c>
      <c r="I37" s="75">
        <f>(D37/t1a!I37)*100</f>
        <v>1.6303558939575886</v>
      </c>
      <c r="J37" s="75">
        <f>(E37/t1a!J37)*100</f>
        <v>1.0742207228136804</v>
      </c>
      <c r="K37" s="75">
        <f t="shared" si="3"/>
        <v>-0.29299334198706251</v>
      </c>
      <c r="L37" s="171"/>
      <c r="P37" s="119"/>
    </row>
    <row r="38" spans="1:16" s="29" customFormat="1" ht="15.75" customHeight="1" x14ac:dyDescent="0.25">
      <c r="A38" s="165" t="s">
        <v>45</v>
      </c>
      <c r="B38" s="166"/>
      <c r="C38" s="77">
        <f>SUM(C19:C37)</f>
        <v>2408.1499999999996</v>
      </c>
      <c r="D38" s="77">
        <f>SUM(D19:D37)</f>
        <v>2507.81</v>
      </c>
      <c r="E38" s="77">
        <f>SUM(E19:E37)</f>
        <v>3416.26</v>
      </c>
      <c r="F38" s="77">
        <f t="shared" ref="F38:F59" si="5">(E38-C38)</f>
        <v>1008.1100000000006</v>
      </c>
      <c r="G38" s="78">
        <f t="shared" si="4"/>
        <v>41.862425513360904</v>
      </c>
      <c r="H38" s="77">
        <f>(C38/t1a!H38)*100</f>
        <v>4.6240558047295313</v>
      </c>
      <c r="I38" s="77">
        <f>(D38/t1a!I38)*100</f>
        <v>5.2881601396449947</v>
      </c>
      <c r="J38" s="77">
        <f>(E38/t1a!J38)*100</f>
        <v>5.268654723029579</v>
      </c>
      <c r="K38" s="77">
        <f t="shared" ref="K38:K59" si="6">(J38-H38)</f>
        <v>0.64459891830004779</v>
      </c>
      <c r="L38" s="172"/>
      <c r="P38" s="116"/>
    </row>
    <row r="39" spans="1:16" s="87" customFormat="1" ht="15.75" customHeight="1" x14ac:dyDescent="0.2">
      <c r="A39" s="73">
        <v>32</v>
      </c>
      <c r="B39" s="74" t="s">
        <v>46</v>
      </c>
      <c r="C39" s="75">
        <v>355.61</v>
      </c>
      <c r="D39" s="75">
        <v>348.2</v>
      </c>
      <c r="E39" s="75">
        <v>410.94</v>
      </c>
      <c r="F39" s="75">
        <f t="shared" si="5"/>
        <v>55.329999999999984</v>
      </c>
      <c r="G39" s="76">
        <f t="shared" si="4"/>
        <v>15.559180000562408</v>
      </c>
      <c r="H39" s="75">
        <f>(C39/t1a!H39)*100</f>
        <v>9.4181365538428938</v>
      </c>
      <c r="I39" s="75">
        <f>(D39/t1a!I39)*100</f>
        <v>7.7280747505909257</v>
      </c>
      <c r="J39" s="75">
        <f>(E39/t1a!J39)*100</f>
        <v>5.9956317415111489</v>
      </c>
      <c r="K39" s="75">
        <f t="shared" si="6"/>
        <v>-3.422504812331745</v>
      </c>
      <c r="L39" s="171"/>
      <c r="P39" s="119"/>
    </row>
    <row r="40" spans="1:16" s="29" customFormat="1" ht="15.75" customHeight="1" x14ac:dyDescent="0.25">
      <c r="A40" s="165" t="s">
        <v>47</v>
      </c>
      <c r="B40" s="166"/>
      <c r="C40" s="77">
        <f>SUM(C39:C39)</f>
        <v>355.61</v>
      </c>
      <c r="D40" s="77">
        <f>SUM(D39:D39)</f>
        <v>348.2</v>
      </c>
      <c r="E40" s="77">
        <f>SUM(E39:E39)</f>
        <v>410.94</v>
      </c>
      <c r="F40" s="77">
        <f t="shared" si="5"/>
        <v>55.329999999999984</v>
      </c>
      <c r="G40" s="78">
        <f t="shared" si="4"/>
        <v>15.559180000562408</v>
      </c>
      <c r="H40" s="77">
        <f>(C40/t1a!H40)*100</f>
        <v>9.4181365538428938</v>
      </c>
      <c r="I40" s="77">
        <f>(D40/t1a!I40)*100</f>
        <v>7.7280747505909257</v>
      </c>
      <c r="J40" s="77">
        <f>(E40/t1a!J40)*100</f>
        <v>5.9956317415111489</v>
      </c>
      <c r="K40" s="77">
        <f t="shared" si="6"/>
        <v>-3.422504812331745</v>
      </c>
      <c r="L40" s="172"/>
      <c r="P40" s="116"/>
    </row>
    <row r="41" spans="1:16" s="87" customFormat="1" ht="15.75" customHeight="1" x14ac:dyDescent="0.2">
      <c r="A41" s="73">
        <v>33</v>
      </c>
      <c r="B41" s="74" t="s">
        <v>48</v>
      </c>
      <c r="C41" s="75">
        <v>1004.21</v>
      </c>
      <c r="D41" s="75">
        <v>919.84</v>
      </c>
      <c r="E41" s="75">
        <v>1117.6099999999999</v>
      </c>
      <c r="F41" s="75">
        <f t="shared" si="5"/>
        <v>113.39999999999986</v>
      </c>
      <c r="G41" s="76">
        <f t="shared" si="4"/>
        <v>11.292458748668095</v>
      </c>
      <c r="H41" s="75">
        <f>(C41/t1a!H41)*100</f>
        <v>15.650920312329536</v>
      </c>
      <c r="I41" s="75">
        <f>(D41/t1a!I41)*100</f>
        <v>15.371015582570916</v>
      </c>
      <c r="J41" s="75">
        <f>(E41/t1a!J41)*100</f>
        <v>14.557824369809197</v>
      </c>
      <c r="K41" s="75">
        <f t="shared" si="6"/>
        <v>-1.093095942520339</v>
      </c>
      <c r="L41" s="171"/>
      <c r="P41" s="119"/>
    </row>
    <row r="42" spans="1:16" s="29" customFormat="1" ht="15.75" customHeight="1" x14ac:dyDescent="0.25">
      <c r="A42" s="165" t="s">
        <v>49</v>
      </c>
      <c r="B42" s="166"/>
      <c r="C42" s="77">
        <f>SUM(C41:C41)</f>
        <v>1004.21</v>
      </c>
      <c r="D42" s="77">
        <f>SUM(D41:D41)</f>
        <v>919.84</v>
      </c>
      <c r="E42" s="77">
        <f>SUM(E41:E41)</f>
        <v>1117.6099999999999</v>
      </c>
      <c r="F42" s="77">
        <f t="shared" si="5"/>
        <v>113.39999999999986</v>
      </c>
      <c r="G42" s="78">
        <f t="shared" si="4"/>
        <v>11.292458748668095</v>
      </c>
      <c r="H42" s="77">
        <f>(C42/t1a!H42)*100</f>
        <v>15.650920312329536</v>
      </c>
      <c r="I42" s="77">
        <f>(D42/t1a!I42)*100</f>
        <v>15.371015582570916</v>
      </c>
      <c r="J42" s="77">
        <f>(E42/t1a!J42)*100</f>
        <v>14.557824369809197</v>
      </c>
      <c r="K42" s="77">
        <f t="shared" si="6"/>
        <v>-1.093095942520339</v>
      </c>
      <c r="L42" s="172"/>
      <c r="P42" s="116"/>
    </row>
    <row r="43" spans="1:16" s="87" customFormat="1" ht="15.75" customHeight="1" x14ac:dyDescent="0.2">
      <c r="A43" s="73">
        <v>34</v>
      </c>
      <c r="B43" s="74" t="s">
        <v>50</v>
      </c>
      <c r="C43" s="75">
        <v>26</v>
      </c>
      <c r="D43" s="75">
        <v>19.63</v>
      </c>
      <c r="E43" s="75">
        <v>34.81</v>
      </c>
      <c r="F43" s="75">
        <f t="shared" si="5"/>
        <v>8.8100000000000023</v>
      </c>
      <c r="G43" s="76">
        <f t="shared" si="4"/>
        <v>33.884615384615394</v>
      </c>
      <c r="H43" s="75">
        <f>(C43/t1a!H43)*100</f>
        <v>1.7037784563767187</v>
      </c>
      <c r="I43" s="75">
        <f>(D43/t1a!I43)*100</f>
        <v>1.3340038463890833</v>
      </c>
      <c r="J43" s="75">
        <f>(E43/t1a!J43)*100</f>
        <v>2.0331518818774388</v>
      </c>
      <c r="K43" s="75">
        <f t="shared" si="6"/>
        <v>0.32937342550072013</v>
      </c>
      <c r="L43" s="171"/>
      <c r="P43" s="119"/>
    </row>
    <row r="44" spans="1:16" s="87" customFormat="1" ht="15.75" customHeight="1" x14ac:dyDescent="0.2">
      <c r="A44" s="73">
        <v>35</v>
      </c>
      <c r="B44" s="74" t="s">
        <v>51</v>
      </c>
      <c r="C44" s="75">
        <v>37</v>
      </c>
      <c r="D44" s="75">
        <v>35.71</v>
      </c>
      <c r="E44" s="75">
        <v>34.200000000000003</v>
      </c>
      <c r="F44" s="75">
        <f t="shared" si="5"/>
        <v>-2.7999999999999972</v>
      </c>
      <c r="G44" s="76">
        <f t="shared" si="4"/>
        <v>-7.5675675675675595</v>
      </c>
      <c r="H44" s="75">
        <f>(C44/t1a!H44)*100</f>
        <v>13.960683696185338</v>
      </c>
      <c r="I44" s="75">
        <f>(D44/t1a!I44)*100</f>
        <v>15.148687057226489</v>
      </c>
      <c r="J44" s="75">
        <f>(E44/t1a!J44)*100</f>
        <v>10.990776745830253</v>
      </c>
      <c r="K44" s="75">
        <f t="shared" si="6"/>
        <v>-2.9699069503550852</v>
      </c>
      <c r="L44" s="171"/>
      <c r="P44" s="119"/>
    </row>
    <row r="45" spans="1:16" s="87" customFormat="1" ht="15.75" customHeight="1" x14ac:dyDescent="0.2">
      <c r="A45" s="73">
        <v>36</v>
      </c>
      <c r="B45" s="74" t="s">
        <v>52</v>
      </c>
      <c r="C45" s="75">
        <v>43.15</v>
      </c>
      <c r="D45" s="75">
        <v>50.42</v>
      </c>
      <c r="E45" s="75">
        <v>19.66</v>
      </c>
      <c r="F45" s="75">
        <f t="shared" si="5"/>
        <v>-23.49</v>
      </c>
      <c r="G45" s="76">
        <f t="shared" si="4"/>
        <v>-54.4380069524913</v>
      </c>
      <c r="H45" s="75">
        <f>(C45/t1a!H45)*100</f>
        <v>8.9381887480321485</v>
      </c>
      <c r="I45" s="75">
        <f>(D45/t1a!I45)*100</f>
        <v>11.037653239929949</v>
      </c>
      <c r="J45" s="75">
        <f>(E45/t1a!J45)*100</f>
        <v>4.2287754619173601</v>
      </c>
      <c r="K45" s="75">
        <f t="shared" si="6"/>
        <v>-4.7094132861147884</v>
      </c>
      <c r="L45" s="171"/>
      <c r="P45" s="119"/>
    </row>
    <row r="46" spans="1:16" s="87" customFormat="1" ht="15.75" customHeight="1" x14ac:dyDescent="0.2">
      <c r="A46" s="73">
        <v>37</v>
      </c>
      <c r="B46" s="74" t="s">
        <v>53</v>
      </c>
      <c r="C46" s="75">
        <v>7.77</v>
      </c>
      <c r="D46" s="75">
        <v>9.67</v>
      </c>
      <c r="E46" s="75">
        <v>3.27</v>
      </c>
      <c r="F46" s="75">
        <f t="shared" si="5"/>
        <v>-4.5</v>
      </c>
      <c r="G46" s="76">
        <f t="shared" si="4"/>
        <v>-57.915057915057922</v>
      </c>
      <c r="H46" s="75">
        <f>(C46/t1a!H46)*100</f>
        <v>17.178863586115412</v>
      </c>
      <c r="I46" s="75">
        <f>(D46/t1a!I46)*100</f>
        <v>18.751211944929221</v>
      </c>
      <c r="J46" s="75">
        <f>(E46/t1a!J46)*100</f>
        <v>8.3889173935351469</v>
      </c>
      <c r="K46" s="75">
        <f t="shared" si="6"/>
        <v>-8.7899461925802651</v>
      </c>
      <c r="L46" s="171"/>
      <c r="P46" s="119"/>
    </row>
    <row r="47" spans="1:16" s="87" customFormat="1" ht="15.75" customHeight="1" x14ac:dyDescent="0.2">
      <c r="A47" s="73">
        <v>38</v>
      </c>
      <c r="B47" s="74" t="s">
        <v>54</v>
      </c>
      <c r="C47" s="75">
        <v>183.52</v>
      </c>
      <c r="D47" s="75">
        <v>164.3</v>
      </c>
      <c r="E47" s="75">
        <v>195.08</v>
      </c>
      <c r="F47" s="75">
        <f t="shared" si="5"/>
        <v>11.560000000000002</v>
      </c>
      <c r="G47" s="76">
        <f t="shared" si="4"/>
        <v>6.2990409764603319</v>
      </c>
      <c r="H47" s="75">
        <f>(C47/t1a!H47)*100</f>
        <v>47.493594886260709</v>
      </c>
      <c r="I47" s="75">
        <f>(D47/t1a!I47)*100</f>
        <v>44.973038075164922</v>
      </c>
      <c r="J47" s="75">
        <f>(E47/t1a!J47)*100</f>
        <v>45.990994176863055</v>
      </c>
      <c r="K47" s="75">
        <f t="shared" si="6"/>
        <v>-1.5026007093976546</v>
      </c>
      <c r="L47" s="171"/>
      <c r="P47" s="119"/>
    </row>
    <row r="48" spans="1:16" s="87" customFormat="1" ht="15.75" customHeight="1" x14ac:dyDescent="0.2">
      <c r="A48" s="73">
        <v>39</v>
      </c>
      <c r="B48" s="74" t="s">
        <v>55</v>
      </c>
      <c r="C48" s="75">
        <v>21.47</v>
      </c>
      <c r="D48" s="75">
        <v>22.96</v>
      </c>
      <c r="E48" s="75">
        <v>27.78</v>
      </c>
      <c r="F48" s="75">
        <f t="shared" si="5"/>
        <v>6.3100000000000023</v>
      </c>
      <c r="G48" s="76">
        <f t="shared" si="4"/>
        <v>29.38984629715884</v>
      </c>
      <c r="H48" s="75">
        <f>(C48/t1a!H48)*100</f>
        <v>21.885830784913356</v>
      </c>
      <c r="I48" s="75">
        <f>(D48/t1a!I48)*100</f>
        <v>26.213038018038588</v>
      </c>
      <c r="J48" s="75">
        <f>(E48/t1a!J48)*100</f>
        <v>18.978002459352371</v>
      </c>
      <c r="K48" s="75">
        <f t="shared" si="6"/>
        <v>-2.9078283255609847</v>
      </c>
      <c r="L48" s="171"/>
      <c r="P48" s="119"/>
    </row>
    <row r="49" spans="1:16" s="87" customFormat="1" ht="15.75" customHeight="1" x14ac:dyDescent="0.2">
      <c r="A49" s="73">
        <v>40</v>
      </c>
      <c r="B49" s="74" t="s">
        <v>56</v>
      </c>
      <c r="C49" s="75">
        <v>71.930000000000007</v>
      </c>
      <c r="D49" s="75">
        <v>64.540000000000006</v>
      </c>
      <c r="E49" s="75">
        <v>77.709999999999994</v>
      </c>
      <c r="F49" s="75">
        <f t="shared" si="5"/>
        <v>5.7799999999999869</v>
      </c>
      <c r="G49" s="76">
        <f t="shared" si="4"/>
        <v>8.0355901570971575</v>
      </c>
      <c r="H49" s="75">
        <f>(C49/t1a!H49)*100</f>
        <v>68.589682464003062</v>
      </c>
      <c r="I49" s="75">
        <f>(D49/t1a!I49)*100</f>
        <v>67.461064074422495</v>
      </c>
      <c r="J49" s="75">
        <f>(E49/t1a!J49)*100</f>
        <v>62.704752682966181</v>
      </c>
      <c r="K49" s="75">
        <f t="shared" si="6"/>
        <v>-5.884929781036881</v>
      </c>
      <c r="L49" s="171"/>
      <c r="P49" s="119"/>
    </row>
    <row r="50" spans="1:16" s="87" customFormat="1" ht="15.75" customHeight="1" x14ac:dyDescent="0.2">
      <c r="A50" s="73">
        <v>41</v>
      </c>
      <c r="B50" s="74" t="s">
        <v>57</v>
      </c>
      <c r="C50" s="75">
        <v>82.11</v>
      </c>
      <c r="D50" s="75">
        <v>73.84</v>
      </c>
      <c r="E50" s="75">
        <v>105.04</v>
      </c>
      <c r="F50" s="75">
        <f t="shared" si="5"/>
        <v>22.930000000000007</v>
      </c>
      <c r="G50" s="76">
        <f t="shared" si="4"/>
        <v>27.925952989891616</v>
      </c>
      <c r="H50" s="75">
        <f>(C50/t1a!H50)*100</f>
        <v>55.048270313757044</v>
      </c>
      <c r="I50" s="75">
        <f>(D50/t1a!I50)*100</f>
        <v>51.488738581688864</v>
      </c>
      <c r="J50" s="75">
        <f>(E50/t1a!J50)*100</f>
        <v>65.124930249860498</v>
      </c>
      <c r="K50" s="75">
        <f t="shared" si="6"/>
        <v>10.076659936103454</v>
      </c>
      <c r="L50" s="171"/>
      <c r="P50" s="119"/>
    </row>
    <row r="51" spans="1:16" s="29" customFormat="1" ht="15.75" customHeight="1" x14ac:dyDescent="0.25">
      <c r="A51" s="165" t="s">
        <v>58</v>
      </c>
      <c r="B51" s="166"/>
      <c r="C51" s="77">
        <f>SUM(C43:C50)</f>
        <v>472.95</v>
      </c>
      <c r="D51" s="77">
        <f>SUM(D43:D50)</f>
        <v>441.07000000000005</v>
      </c>
      <c r="E51" s="77">
        <f>SUM(E43:E50)</f>
        <v>497.54999999999995</v>
      </c>
      <c r="F51" s="77">
        <f t="shared" si="5"/>
        <v>24.599999999999966</v>
      </c>
      <c r="G51" s="78">
        <f t="shared" si="4"/>
        <v>5.2013954963526734</v>
      </c>
      <c r="H51" s="77">
        <f>(C51/t1a!H51)*100</f>
        <v>15.468115306876681</v>
      </c>
      <c r="I51" s="77">
        <f>(D51/t1a!I51)*100</f>
        <v>15.169503475362928</v>
      </c>
      <c r="J51" s="77">
        <f>(E51/t1a!J51)*100</f>
        <v>14.707577705848445</v>
      </c>
      <c r="K51" s="77">
        <f t="shared" si="6"/>
        <v>-0.76053760102823631</v>
      </c>
      <c r="L51" s="172"/>
      <c r="P51" s="116"/>
    </row>
    <row r="52" spans="1:16" s="87" customFormat="1" ht="15.75" customHeight="1" x14ac:dyDescent="0.2">
      <c r="A52" s="73">
        <v>42</v>
      </c>
      <c r="B52" s="74" t="s">
        <v>59</v>
      </c>
      <c r="C52" s="75">
        <v>0</v>
      </c>
      <c r="D52" s="75">
        <v>0</v>
      </c>
      <c r="E52" s="75">
        <v>0</v>
      </c>
      <c r="F52" s="75">
        <f t="shared" si="5"/>
        <v>0</v>
      </c>
      <c r="G52" s="75">
        <v>0</v>
      </c>
      <c r="H52" s="75">
        <v>0</v>
      </c>
      <c r="I52" s="75">
        <v>0</v>
      </c>
      <c r="J52" s="75">
        <v>0</v>
      </c>
      <c r="K52" s="75">
        <v>0</v>
      </c>
      <c r="L52" s="171"/>
      <c r="P52" s="119"/>
    </row>
    <row r="53" spans="1:16" s="87" customFormat="1" ht="15.75" customHeight="1" x14ac:dyDescent="0.2">
      <c r="A53" s="73">
        <v>43</v>
      </c>
      <c r="B53" s="74" t="s">
        <v>60</v>
      </c>
      <c r="C53" s="75">
        <v>0</v>
      </c>
      <c r="D53" s="75">
        <v>0</v>
      </c>
      <c r="E53" s="75">
        <v>0</v>
      </c>
      <c r="F53" s="75">
        <f t="shared" si="5"/>
        <v>0</v>
      </c>
      <c r="G53" s="75">
        <v>0</v>
      </c>
      <c r="H53" s="75">
        <v>0</v>
      </c>
      <c r="I53" s="75">
        <v>0</v>
      </c>
      <c r="J53" s="75">
        <v>0</v>
      </c>
      <c r="K53" s="75">
        <v>0</v>
      </c>
      <c r="L53" s="171"/>
      <c r="P53" s="119"/>
    </row>
    <row r="54" spans="1:16" s="87" customFormat="1" ht="15.75" customHeight="1" x14ac:dyDescent="0.2">
      <c r="A54" s="73">
        <v>44</v>
      </c>
      <c r="B54" s="74" t="s">
        <v>61</v>
      </c>
      <c r="C54" s="75">
        <v>0</v>
      </c>
      <c r="D54" s="75">
        <v>0</v>
      </c>
      <c r="E54" s="75">
        <v>0</v>
      </c>
      <c r="F54" s="75">
        <f t="shared" si="5"/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171"/>
      <c r="P54" s="119"/>
    </row>
    <row r="55" spans="1:16" s="87" customFormat="1" ht="15.75" customHeight="1" x14ac:dyDescent="0.2">
      <c r="A55" s="73">
        <v>45</v>
      </c>
      <c r="B55" s="74" t="s">
        <v>62</v>
      </c>
      <c r="C55" s="75">
        <v>0</v>
      </c>
      <c r="D55" s="75">
        <v>0</v>
      </c>
      <c r="E55" s="75">
        <v>0</v>
      </c>
      <c r="F55" s="75">
        <f t="shared" si="5"/>
        <v>0</v>
      </c>
      <c r="G55" s="75">
        <v>0</v>
      </c>
      <c r="H55" s="75">
        <v>0</v>
      </c>
      <c r="I55" s="75">
        <v>0</v>
      </c>
      <c r="J55" s="75">
        <v>0</v>
      </c>
      <c r="K55" s="75">
        <v>0</v>
      </c>
      <c r="L55" s="171"/>
      <c r="P55" s="119"/>
    </row>
    <row r="56" spans="1:16" s="87" customFormat="1" ht="15.75" customHeight="1" x14ac:dyDescent="0.2">
      <c r="A56" s="73">
        <v>46</v>
      </c>
      <c r="B56" s="74" t="s">
        <v>63</v>
      </c>
      <c r="C56" s="75">
        <v>0</v>
      </c>
      <c r="D56" s="75">
        <v>0</v>
      </c>
      <c r="E56" s="75">
        <v>0</v>
      </c>
      <c r="F56" s="75">
        <f t="shared" si="5"/>
        <v>0</v>
      </c>
      <c r="G56" s="75">
        <v>0</v>
      </c>
      <c r="H56" s="75">
        <v>0</v>
      </c>
      <c r="I56" s="75">
        <v>0</v>
      </c>
      <c r="J56" s="75">
        <v>0</v>
      </c>
      <c r="K56" s="75">
        <v>0</v>
      </c>
      <c r="L56" s="171"/>
      <c r="P56" s="119"/>
    </row>
    <row r="57" spans="1:16" s="87" customFormat="1" ht="15.75" customHeight="1" x14ac:dyDescent="0.2">
      <c r="A57" s="73">
        <v>47</v>
      </c>
      <c r="B57" s="74" t="s">
        <v>64</v>
      </c>
      <c r="C57" s="75">
        <v>0</v>
      </c>
      <c r="D57" s="75">
        <v>0</v>
      </c>
      <c r="E57" s="75">
        <v>0</v>
      </c>
      <c r="F57" s="75">
        <f t="shared" si="5"/>
        <v>0</v>
      </c>
      <c r="G57" s="75">
        <v>0</v>
      </c>
      <c r="H57" s="75">
        <v>0</v>
      </c>
      <c r="I57" s="75">
        <v>0</v>
      </c>
      <c r="J57" s="75">
        <v>0</v>
      </c>
      <c r="K57" s="75">
        <v>0</v>
      </c>
      <c r="L57" s="171"/>
      <c r="P57" s="119"/>
    </row>
    <row r="58" spans="1:16" s="29" customFormat="1" ht="15.75" customHeight="1" x14ac:dyDescent="0.25">
      <c r="A58" s="165" t="s">
        <v>65</v>
      </c>
      <c r="B58" s="166"/>
      <c r="C58" s="77">
        <f>SUM(C52:C57)</f>
        <v>0</v>
      </c>
      <c r="D58" s="77">
        <f>SUM(D52:D57)</f>
        <v>0</v>
      </c>
      <c r="E58" s="77">
        <f>SUM(E52:E57)</f>
        <v>0</v>
      </c>
      <c r="F58" s="77">
        <f t="shared" si="5"/>
        <v>0</v>
      </c>
      <c r="G58" s="77">
        <f t="shared" ref="G58:K58" si="7">SUM(G52:G57)</f>
        <v>0</v>
      </c>
      <c r="H58" s="77">
        <f t="shared" si="7"/>
        <v>0</v>
      </c>
      <c r="I58" s="77">
        <f t="shared" si="7"/>
        <v>0</v>
      </c>
      <c r="J58" s="77">
        <f t="shared" si="7"/>
        <v>0</v>
      </c>
      <c r="K58" s="77">
        <f t="shared" si="7"/>
        <v>0</v>
      </c>
      <c r="L58" s="172"/>
      <c r="P58" s="116"/>
    </row>
    <row r="59" spans="1:16" s="29" customFormat="1" ht="15.75" customHeight="1" x14ac:dyDescent="0.25">
      <c r="A59" s="165" t="s">
        <v>66</v>
      </c>
      <c r="B59" s="166"/>
      <c r="C59" s="77">
        <f>SUM(C18+C38+C40+C42+C51+C58)</f>
        <v>11678.119999999999</v>
      </c>
      <c r="D59" s="77">
        <f>SUM(D18+D38+D40+D42+D51+D58)</f>
        <v>11522.5</v>
      </c>
      <c r="E59" s="77">
        <f>SUM(E18+E38+E40+E42+E51+E58)</f>
        <v>12752.76</v>
      </c>
      <c r="F59" s="77">
        <f t="shared" si="5"/>
        <v>1074.6400000000012</v>
      </c>
      <c r="G59" s="78">
        <f t="shared" si="4"/>
        <v>9.2021661020780847</v>
      </c>
      <c r="H59" s="77">
        <f>(C59/t1a!H59)*100</f>
        <v>6.8223850212389694</v>
      </c>
      <c r="I59" s="77">
        <f>(D59/t1a!I59)*100</f>
        <v>7.1679965640895098</v>
      </c>
      <c r="J59" s="77">
        <f>(E59/t1a!J59)*100</f>
        <v>6.3861156332829392</v>
      </c>
      <c r="K59" s="77">
        <f t="shared" si="6"/>
        <v>-0.43626938795603021</v>
      </c>
      <c r="L59" s="172"/>
      <c r="P59" s="116"/>
    </row>
    <row r="60" spans="1:16" x14ac:dyDescent="0.2">
      <c r="G60" s="23" t="str">
        <f t="shared" si="4"/>
        <v/>
      </c>
    </row>
  </sheetData>
  <mergeCells count="14">
    <mergeCell ref="L3:L59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1:B51"/>
    <mergeCell ref="A58:B58"/>
    <mergeCell ref="A59:B59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5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view="pageBreakPreview" topLeftCell="A16" zoomScale="60" zoomScaleNormal="100" workbookViewId="0">
      <selection sqref="A1:XFD1"/>
    </sheetView>
  </sheetViews>
  <sheetFormatPr defaultRowHeight="12.75" x14ac:dyDescent="0.2"/>
  <cols>
    <col min="1" max="1" width="5.7109375" style="9" customWidth="1"/>
    <col min="2" max="2" width="37.140625" style="9" customWidth="1"/>
    <col min="3" max="6" width="16.28515625" style="9" customWidth="1"/>
    <col min="7" max="7" width="16.28515625" style="23" customWidth="1"/>
    <col min="8" max="10" width="16.28515625" style="9" customWidth="1"/>
    <col min="11" max="11" width="21.5703125" style="23" customWidth="1"/>
    <col min="12" max="12" width="8.7109375" style="9" customWidth="1"/>
    <col min="13" max="15" width="9.140625" style="9" customWidth="1"/>
    <col min="16" max="16" width="9.140625" style="120" customWidth="1"/>
    <col min="17" max="224" width="9.140625" style="9" customWidth="1"/>
    <col min="225" max="16384" width="9.140625" style="9"/>
  </cols>
  <sheetData>
    <row r="1" spans="1:17" s="80" customFormat="1" ht="54" customHeight="1" x14ac:dyDescent="0.2">
      <c r="A1" s="210" t="s">
        <v>201</v>
      </c>
      <c r="B1" s="210"/>
      <c r="C1" s="167" t="s">
        <v>206</v>
      </c>
      <c r="D1" s="167"/>
      <c r="E1" s="167"/>
      <c r="F1" s="167"/>
      <c r="G1" s="167"/>
      <c r="H1" s="167"/>
      <c r="I1" s="167"/>
      <c r="J1" s="167"/>
      <c r="K1" s="167"/>
      <c r="L1" s="152"/>
      <c r="P1" s="117"/>
    </row>
    <row r="2" spans="1:17" s="17" customFormat="1" ht="18" x14ac:dyDescent="0.25">
      <c r="A2" s="11"/>
      <c r="C2" s="29" t="s">
        <v>69</v>
      </c>
      <c r="D2" s="29"/>
      <c r="E2" s="29"/>
      <c r="F2" s="29"/>
      <c r="G2" s="29"/>
      <c r="H2" s="29"/>
      <c r="I2" s="209" t="s">
        <v>2</v>
      </c>
      <c r="J2" s="209"/>
      <c r="K2" s="209"/>
      <c r="P2" s="114"/>
    </row>
    <row r="3" spans="1:17" s="19" customFormat="1" ht="42" customHeight="1" x14ac:dyDescent="0.2">
      <c r="A3" s="174" t="s">
        <v>3</v>
      </c>
      <c r="B3" s="174" t="s">
        <v>4</v>
      </c>
      <c r="C3" s="184" t="s">
        <v>5</v>
      </c>
      <c r="D3" s="184"/>
      <c r="E3" s="184"/>
      <c r="F3" s="184"/>
      <c r="G3" s="184"/>
      <c r="H3" s="205" t="s">
        <v>205</v>
      </c>
      <c r="I3" s="206"/>
      <c r="J3" s="206"/>
      <c r="K3" s="207"/>
      <c r="L3" s="169" t="s">
        <v>115</v>
      </c>
      <c r="P3" s="115"/>
    </row>
    <row r="4" spans="1:17" s="19" customFormat="1" ht="65.25" customHeight="1" x14ac:dyDescent="0.2">
      <c r="A4" s="174"/>
      <c r="B4" s="174"/>
      <c r="C4" s="92" t="s">
        <v>8</v>
      </c>
      <c r="D4" s="92" t="s">
        <v>9</v>
      </c>
      <c r="E4" s="92" t="s">
        <v>10</v>
      </c>
      <c r="F4" s="186" t="str">
        <f>"GROWTH DURING THE YEAR " &amp;[1]AsOn!D1</f>
        <v>GROWTH DURING THE YEAR 2022-23</v>
      </c>
      <c r="G4" s="186"/>
      <c r="H4" s="92" t="str">
        <f>C4</f>
        <v>As on  31ST MAR 23</v>
      </c>
      <c r="I4" s="92" t="str">
        <f>D4</f>
        <v>As on 31ST DEC 22</v>
      </c>
      <c r="J4" s="92" t="str">
        <f>E4</f>
        <v>As on 31ST DEC 23</v>
      </c>
      <c r="K4" s="92" t="str">
        <f>F4</f>
        <v>GROWTH DURING THE YEAR 2022-23</v>
      </c>
      <c r="L4" s="187"/>
      <c r="M4" s="126"/>
      <c r="N4" s="126"/>
      <c r="O4" s="126"/>
      <c r="P4" s="127"/>
      <c r="Q4" s="126"/>
    </row>
    <row r="5" spans="1:17" s="19" customFormat="1" x14ac:dyDescent="0.2">
      <c r="A5" s="48"/>
      <c r="B5" s="48"/>
      <c r="C5" s="66" t="str">
        <f>RIGHT(C4,7)</f>
        <v xml:space="preserve"> MAR 23</v>
      </c>
      <c r="D5" s="66" t="str">
        <f t="shared" ref="D5:E5" si="0">RIGHT(D4,7)</f>
        <v xml:space="preserve"> DEC 22</v>
      </c>
      <c r="E5" s="66" t="str">
        <f t="shared" si="0"/>
        <v xml:space="preserve"> DEC 23</v>
      </c>
      <c r="F5" s="43" t="s">
        <v>11</v>
      </c>
      <c r="G5" s="43" t="s">
        <v>12</v>
      </c>
      <c r="H5" s="66" t="str">
        <f>RIGHT(H4,7)</f>
        <v xml:space="preserve"> MAR 23</v>
      </c>
      <c r="I5" s="66" t="str">
        <f t="shared" ref="I5:J5" si="1">RIGHT(I4,7)</f>
        <v xml:space="preserve"> DEC 22</v>
      </c>
      <c r="J5" s="66" t="str">
        <f t="shared" si="1"/>
        <v xml:space="preserve"> DEC 23</v>
      </c>
      <c r="K5" s="43" t="s">
        <v>11</v>
      </c>
      <c r="L5" s="169"/>
      <c r="P5" s="115"/>
    </row>
    <row r="6" spans="1:17" s="87" customFormat="1" ht="15.75" customHeight="1" x14ac:dyDescent="0.2">
      <c r="A6" s="73">
        <v>1</v>
      </c>
      <c r="B6" s="74" t="s">
        <v>13</v>
      </c>
      <c r="C6" s="75">
        <v>2010.94</v>
      </c>
      <c r="D6" s="75">
        <v>1966.12</v>
      </c>
      <c r="E6" s="75">
        <v>2089.0100000000002</v>
      </c>
      <c r="F6" s="75">
        <f t="shared" ref="F6:F37" si="2">(E6-C6)</f>
        <v>78.070000000000164</v>
      </c>
      <c r="G6" s="76">
        <f>IF(C6=0,"",(E6-C6)/C6*100)</f>
        <v>3.8822640158333996</v>
      </c>
      <c r="H6" s="75">
        <f>(C6/T!C6)*100</f>
        <v>19.163270984931945</v>
      </c>
      <c r="I6" s="75">
        <f>(D6/T!D6)*100</f>
        <v>18.219238378531148</v>
      </c>
      <c r="J6" s="75">
        <f>(E6/T!E6)*100</f>
        <v>16.800788161492683</v>
      </c>
      <c r="K6" s="75">
        <f t="shared" ref="K6:K37" si="3">(J6-H6)</f>
        <v>-2.3624828234392616</v>
      </c>
      <c r="L6" s="171"/>
      <c r="P6" s="119"/>
    </row>
    <row r="7" spans="1:17" s="87" customFormat="1" ht="15.75" customHeight="1" x14ac:dyDescent="0.2">
      <c r="A7" s="73">
        <v>2</v>
      </c>
      <c r="B7" s="74" t="s">
        <v>14</v>
      </c>
      <c r="C7" s="75">
        <v>802.39</v>
      </c>
      <c r="D7" s="75">
        <v>803.82</v>
      </c>
      <c r="E7" s="75">
        <v>853.69</v>
      </c>
      <c r="F7" s="75">
        <f t="shared" si="2"/>
        <v>51.300000000000068</v>
      </c>
      <c r="G7" s="76">
        <f t="shared" ref="G7:G60" si="4">IF(C7=0,"",(E7-C7)/C7*100)</f>
        <v>6.3933997183414633</v>
      </c>
      <c r="H7" s="75">
        <f>(C7/T!C7)*100</f>
        <v>14.288181831132384</v>
      </c>
      <c r="I7" s="75">
        <f>(D7/T!D7)*100</f>
        <v>14.38985180862224</v>
      </c>
      <c r="J7" s="75">
        <f>(E7/T!E7)*100</f>
        <v>15.020022239112688</v>
      </c>
      <c r="K7" s="75">
        <f t="shared" si="3"/>
        <v>0.73184040798030381</v>
      </c>
      <c r="L7" s="171"/>
      <c r="P7" s="119"/>
    </row>
    <row r="8" spans="1:17" s="87" customFormat="1" ht="15.75" customHeight="1" x14ac:dyDescent="0.2">
      <c r="A8" s="73">
        <v>3</v>
      </c>
      <c r="B8" s="74" t="s">
        <v>15</v>
      </c>
      <c r="C8" s="75">
        <v>289.54000000000002</v>
      </c>
      <c r="D8" s="75">
        <v>296.83</v>
      </c>
      <c r="E8" s="75">
        <v>342.49</v>
      </c>
      <c r="F8" s="75">
        <f t="shared" si="2"/>
        <v>52.949999999999989</v>
      </c>
      <c r="G8" s="76">
        <f t="shared" si="4"/>
        <v>18.287628652345095</v>
      </c>
      <c r="H8" s="75">
        <f>(C8/T!C8)*100</f>
        <v>19.843059315354829</v>
      </c>
      <c r="I8" s="75">
        <f>(D8/T!D8)*100</f>
        <v>21.780253001085967</v>
      </c>
      <c r="J8" s="75">
        <f>(E8/T!E8)*100</f>
        <v>20.039905443991948</v>
      </c>
      <c r="K8" s="75">
        <f t="shared" si="3"/>
        <v>0.19684612863711948</v>
      </c>
      <c r="L8" s="171"/>
      <c r="P8" s="119"/>
    </row>
    <row r="9" spans="1:17" s="87" customFormat="1" ht="15.75" customHeight="1" x14ac:dyDescent="0.2">
      <c r="A9" s="73">
        <v>4</v>
      </c>
      <c r="B9" s="74" t="s">
        <v>16</v>
      </c>
      <c r="C9" s="75">
        <v>699.28</v>
      </c>
      <c r="D9" s="75">
        <v>714.15</v>
      </c>
      <c r="E9" s="75">
        <v>848.1</v>
      </c>
      <c r="F9" s="75">
        <f t="shared" si="2"/>
        <v>148.82000000000005</v>
      </c>
      <c r="G9" s="76">
        <f t="shared" si="4"/>
        <v>21.281889943942346</v>
      </c>
      <c r="H9" s="75">
        <f>(C9/T!C9)*100</f>
        <v>13.340710074975675</v>
      </c>
      <c r="I9" s="75">
        <f>(D9/T!D9)*100</f>
        <v>12.835905666922493</v>
      </c>
      <c r="J9" s="75">
        <f>(E9/T!E9)*100</f>
        <v>17.828613231980089</v>
      </c>
      <c r="K9" s="75">
        <f t="shared" si="3"/>
        <v>4.4879031570044141</v>
      </c>
      <c r="L9" s="171"/>
      <c r="P9" s="119"/>
    </row>
    <row r="10" spans="1:17" s="87" customFormat="1" ht="15.75" customHeight="1" x14ac:dyDescent="0.2">
      <c r="A10" s="73">
        <v>5</v>
      </c>
      <c r="B10" s="74" t="s">
        <v>17</v>
      </c>
      <c r="C10" s="75">
        <v>972.04</v>
      </c>
      <c r="D10" s="75">
        <v>859.61</v>
      </c>
      <c r="E10" s="75">
        <v>1105.99</v>
      </c>
      <c r="F10" s="75">
        <f t="shared" si="2"/>
        <v>133.95000000000005</v>
      </c>
      <c r="G10" s="76">
        <f t="shared" si="4"/>
        <v>13.780297107114938</v>
      </c>
      <c r="H10" s="75">
        <f>(C10/T!C10)*100</f>
        <v>20.287054177980266</v>
      </c>
      <c r="I10" s="75">
        <f>(D10/T!D10)*100</f>
        <v>19.768602415623363</v>
      </c>
      <c r="J10" s="75">
        <f>(E10/T!E10)*100</f>
        <v>23.118906670680111</v>
      </c>
      <c r="K10" s="75">
        <f t="shared" si="3"/>
        <v>2.831852492699845</v>
      </c>
      <c r="L10" s="171"/>
      <c r="P10" s="119"/>
    </row>
    <row r="11" spans="1:17" s="87" customFormat="1" ht="15.75" customHeight="1" x14ac:dyDescent="0.2">
      <c r="A11" s="73">
        <v>6</v>
      </c>
      <c r="B11" s="74" t="s">
        <v>18</v>
      </c>
      <c r="C11" s="75">
        <v>359.93</v>
      </c>
      <c r="D11" s="75">
        <v>337.21</v>
      </c>
      <c r="E11" s="75">
        <v>434.04</v>
      </c>
      <c r="F11" s="75">
        <f t="shared" si="2"/>
        <v>74.110000000000014</v>
      </c>
      <c r="G11" s="76">
        <f t="shared" si="4"/>
        <v>20.590114744533665</v>
      </c>
      <c r="H11" s="75">
        <f>(C11/T!C11)*100</f>
        <v>8.8019876797116297</v>
      </c>
      <c r="I11" s="75">
        <f>(D11/T!D11)*100</f>
        <v>7.8301656778627899</v>
      </c>
      <c r="J11" s="75">
        <f>(E11/T!E11)*100</f>
        <v>8.7680951553668329</v>
      </c>
      <c r="K11" s="75">
        <f t="shared" si="3"/>
        <v>-3.3892524344796726E-2</v>
      </c>
      <c r="L11" s="171"/>
      <c r="P11" s="119"/>
    </row>
    <row r="12" spans="1:17" s="87" customFormat="1" ht="15.75" customHeight="1" x14ac:dyDescent="0.2">
      <c r="A12" s="73">
        <v>7</v>
      </c>
      <c r="B12" s="74" t="s">
        <v>19</v>
      </c>
      <c r="C12" s="75">
        <v>164.11</v>
      </c>
      <c r="D12" s="75">
        <v>154.36000000000001</v>
      </c>
      <c r="E12" s="75">
        <v>177.22</v>
      </c>
      <c r="F12" s="75">
        <f t="shared" si="2"/>
        <v>13.109999999999985</v>
      </c>
      <c r="G12" s="76">
        <f t="shared" si="4"/>
        <v>7.9885442690877966</v>
      </c>
      <c r="H12" s="75">
        <f>(C12/T!C12)*100</f>
        <v>23.660611303344869</v>
      </c>
      <c r="I12" s="75">
        <f>(D12/T!D12)*100</f>
        <v>21.920531682240341</v>
      </c>
      <c r="J12" s="75">
        <f>(E12/T!E12)*100</f>
        <v>19.117171150568488</v>
      </c>
      <c r="K12" s="75">
        <f t="shared" si="3"/>
        <v>-4.5434401527763804</v>
      </c>
      <c r="L12" s="171"/>
      <c r="P12" s="119"/>
    </row>
    <row r="13" spans="1:17" s="87" customFormat="1" ht="15.75" customHeight="1" x14ac:dyDescent="0.2">
      <c r="A13" s="73">
        <v>8</v>
      </c>
      <c r="B13" s="74" t="s">
        <v>20</v>
      </c>
      <c r="C13" s="75">
        <v>73.84</v>
      </c>
      <c r="D13" s="75">
        <v>99.42</v>
      </c>
      <c r="E13" s="75">
        <v>72.67</v>
      </c>
      <c r="F13" s="75">
        <f t="shared" si="2"/>
        <v>-1.1700000000000017</v>
      </c>
      <c r="G13" s="76">
        <f t="shared" si="4"/>
        <v>-1.5845070422535235</v>
      </c>
      <c r="H13" s="75">
        <f>(C13/T!C13)*100</f>
        <v>24.469777306468718</v>
      </c>
      <c r="I13" s="75">
        <f>(D13/T!D13)*100</f>
        <v>35.843818725889605</v>
      </c>
      <c r="J13" s="75">
        <f>(E13/T!E13)*100</f>
        <v>23.511712178076873</v>
      </c>
      <c r="K13" s="75">
        <f t="shared" si="3"/>
        <v>-0.95806512839184421</v>
      </c>
      <c r="L13" s="171"/>
      <c r="P13" s="119"/>
    </row>
    <row r="14" spans="1:17" s="87" customFormat="1" ht="15.75" customHeight="1" x14ac:dyDescent="0.2">
      <c r="A14" s="73">
        <v>9</v>
      </c>
      <c r="B14" s="74" t="s">
        <v>21</v>
      </c>
      <c r="C14" s="75">
        <v>1024.4100000000001</v>
      </c>
      <c r="D14" s="75">
        <v>928.7</v>
      </c>
      <c r="E14" s="75">
        <v>1131.6099999999999</v>
      </c>
      <c r="F14" s="75">
        <f t="shared" si="2"/>
        <v>107.19999999999982</v>
      </c>
      <c r="G14" s="76">
        <f t="shared" si="4"/>
        <v>10.464560088245898</v>
      </c>
      <c r="H14" s="75">
        <f>(C14/T!C14)*100</f>
        <v>8.9264879004746405</v>
      </c>
      <c r="I14" s="75">
        <f>(D14/T!D14)*100</f>
        <v>11.230832486818555</v>
      </c>
      <c r="J14" s="75">
        <f>(E14/T!E14)*100</f>
        <v>8.5946347046702716</v>
      </c>
      <c r="K14" s="75">
        <f t="shared" si="3"/>
        <v>-0.33185319580436889</v>
      </c>
      <c r="L14" s="171"/>
      <c r="P14" s="119"/>
    </row>
    <row r="15" spans="1:17" s="87" customFormat="1" ht="15.75" customHeight="1" x14ac:dyDescent="0.2">
      <c r="A15" s="73">
        <v>10</v>
      </c>
      <c r="B15" s="74" t="s">
        <v>22</v>
      </c>
      <c r="C15" s="75">
        <v>2074.0700000000002</v>
      </c>
      <c r="D15" s="75">
        <v>1938.2</v>
      </c>
      <c r="E15" s="75">
        <v>2620.5700000000002</v>
      </c>
      <c r="F15" s="75">
        <f t="shared" si="2"/>
        <v>546.5</v>
      </c>
      <c r="G15" s="76">
        <f t="shared" si="4"/>
        <v>26.349158900133553</v>
      </c>
      <c r="H15" s="75">
        <f>(C15/T!C15)*100</f>
        <v>5.3223697243854851</v>
      </c>
      <c r="I15" s="75">
        <f>(D15/T!D15)*100</f>
        <v>5.3332232678443674</v>
      </c>
      <c r="J15" s="75">
        <f>(E15/T!E15)*100</f>
        <v>6.147767215458412</v>
      </c>
      <c r="K15" s="75">
        <f t="shared" si="3"/>
        <v>0.82539749107292693</v>
      </c>
      <c r="L15" s="171"/>
      <c r="P15" s="119"/>
    </row>
    <row r="16" spans="1:17" s="87" customFormat="1" ht="15.75" customHeight="1" x14ac:dyDescent="0.2">
      <c r="A16" s="73">
        <v>11</v>
      </c>
      <c r="B16" s="74" t="s">
        <v>23</v>
      </c>
      <c r="C16" s="75">
        <v>126.89</v>
      </c>
      <c r="D16" s="75">
        <v>123.51</v>
      </c>
      <c r="E16" s="75">
        <v>352.61</v>
      </c>
      <c r="F16" s="75">
        <f t="shared" si="2"/>
        <v>225.72000000000003</v>
      </c>
      <c r="G16" s="76">
        <f t="shared" si="4"/>
        <v>177.8863582630625</v>
      </c>
      <c r="H16" s="75">
        <f>(C16/T!C16)*100</f>
        <v>3.6042459033622394</v>
      </c>
      <c r="I16" s="75">
        <f>(D16/T!D16)*100</f>
        <v>3.5054706458342202</v>
      </c>
      <c r="J16" s="75">
        <f>(E16/T!E16)*100</f>
        <v>9.6972380431165579</v>
      </c>
      <c r="K16" s="75">
        <f t="shared" si="3"/>
        <v>6.092992139754319</v>
      </c>
      <c r="L16" s="171"/>
      <c r="P16" s="119"/>
    </row>
    <row r="17" spans="1:16" s="87" customFormat="1" ht="15.75" customHeight="1" x14ac:dyDescent="0.2">
      <c r="A17" s="73">
        <v>12</v>
      </c>
      <c r="B17" s="74" t="s">
        <v>24</v>
      </c>
      <c r="C17" s="75">
        <v>665.8</v>
      </c>
      <c r="D17" s="75">
        <v>624.95000000000005</v>
      </c>
      <c r="E17" s="75">
        <v>785.96</v>
      </c>
      <c r="F17" s="75">
        <f t="shared" si="2"/>
        <v>120.16000000000008</v>
      </c>
      <c r="G17" s="76">
        <f t="shared" si="4"/>
        <v>18.047461700210288</v>
      </c>
      <c r="H17" s="75">
        <f>(C17/T!C17)*100</f>
        <v>14.606610928412685</v>
      </c>
      <c r="I17" s="75">
        <f>(D17/T!D17)*100</f>
        <v>13.476214196225063</v>
      </c>
      <c r="J17" s="75">
        <f>(E17/T!E17)*100</f>
        <v>15.891881180911788</v>
      </c>
      <c r="K17" s="75">
        <f t="shared" si="3"/>
        <v>1.2852702524991031</v>
      </c>
      <c r="L17" s="171"/>
      <c r="P17" s="119"/>
    </row>
    <row r="18" spans="1:16" s="29" customFormat="1" ht="15.75" customHeight="1" x14ac:dyDescent="0.25">
      <c r="A18" s="165" t="s">
        <v>25</v>
      </c>
      <c r="B18" s="166"/>
      <c r="C18" s="77">
        <f>SUM(C6:C17)</f>
        <v>9263.239999999998</v>
      </c>
      <c r="D18" s="77">
        <f>SUM(D6:D17)</f>
        <v>8846.8799999999992</v>
      </c>
      <c r="E18" s="77">
        <f>SUM(E6:E17)</f>
        <v>10813.960000000003</v>
      </c>
      <c r="F18" s="77">
        <f t="shared" si="2"/>
        <v>1550.7200000000048</v>
      </c>
      <c r="G18" s="78">
        <f t="shared" si="4"/>
        <v>16.740578890323526</v>
      </c>
      <c r="H18" s="77">
        <f>(C18/T!C18)*100</f>
        <v>10.155938904998218</v>
      </c>
      <c r="I18" s="77">
        <f>(D18/T!D18)*100</f>
        <v>10.32158225807129</v>
      </c>
      <c r="J18" s="77">
        <f>(E18/T!E18)*100</f>
        <v>10.821684518409242</v>
      </c>
      <c r="K18" s="77">
        <f t="shared" si="3"/>
        <v>0.66574561341102445</v>
      </c>
      <c r="L18" s="172"/>
      <c r="P18" s="116"/>
    </row>
    <row r="19" spans="1:16" s="87" customFormat="1" ht="15.75" customHeight="1" x14ac:dyDescent="0.2">
      <c r="A19" s="73">
        <v>13</v>
      </c>
      <c r="B19" s="74" t="s">
        <v>26</v>
      </c>
      <c r="C19" s="75">
        <v>785.16</v>
      </c>
      <c r="D19" s="75">
        <v>676.25</v>
      </c>
      <c r="E19" s="75">
        <v>1045.24</v>
      </c>
      <c r="F19" s="75">
        <f t="shared" si="2"/>
        <v>260.08000000000004</v>
      </c>
      <c r="G19" s="76">
        <f t="shared" si="4"/>
        <v>33.124458709052938</v>
      </c>
      <c r="H19" s="75">
        <f>(C19/T!C19)*100</f>
        <v>14.551749190086809</v>
      </c>
      <c r="I19" s="75">
        <f>(D19/T!D19)*100</f>
        <v>13.226814689636827</v>
      </c>
      <c r="J19" s="75">
        <f>(E19/T!E19)*100</f>
        <v>16.307770077354412</v>
      </c>
      <c r="K19" s="75">
        <f t="shared" si="3"/>
        <v>1.7560208872676029</v>
      </c>
      <c r="L19" s="171"/>
      <c r="P19" s="119"/>
    </row>
    <row r="20" spans="1:16" s="87" customFormat="1" ht="15.75" customHeight="1" x14ac:dyDescent="0.2">
      <c r="A20" s="73">
        <v>14</v>
      </c>
      <c r="B20" s="74" t="s">
        <v>27</v>
      </c>
      <c r="C20" s="75">
        <v>49.84</v>
      </c>
      <c r="D20" s="75">
        <v>42.02</v>
      </c>
      <c r="E20" s="75">
        <v>275.60000000000002</v>
      </c>
      <c r="F20" s="75">
        <f t="shared" si="2"/>
        <v>225.76000000000002</v>
      </c>
      <c r="G20" s="76">
        <f t="shared" si="4"/>
        <v>452.96950240770462</v>
      </c>
      <c r="H20" s="75">
        <f>(C20/T!C20)*100</f>
        <v>3.256920302166924</v>
      </c>
      <c r="I20" s="75">
        <f>(D20/T!D20)*100</f>
        <v>2.8674177545157393</v>
      </c>
      <c r="J20" s="75">
        <f>(E20/T!E20)*100</f>
        <v>17.855985901805035</v>
      </c>
      <c r="K20" s="75">
        <f t="shared" si="3"/>
        <v>14.599065599638111</v>
      </c>
      <c r="L20" s="171"/>
      <c r="P20" s="119"/>
    </row>
    <row r="21" spans="1:16" s="87" customFormat="1" ht="15.75" customHeight="1" x14ac:dyDescent="0.2">
      <c r="A21" s="73">
        <v>15</v>
      </c>
      <c r="B21" s="74" t="s">
        <v>28</v>
      </c>
      <c r="C21" s="75">
        <v>46.9</v>
      </c>
      <c r="D21" s="75">
        <v>42.06</v>
      </c>
      <c r="E21" s="75">
        <v>44.73</v>
      </c>
      <c r="F21" s="75">
        <f t="shared" si="2"/>
        <v>-2.1700000000000017</v>
      </c>
      <c r="G21" s="76">
        <f t="shared" si="4"/>
        <v>-4.6268656716417951</v>
      </c>
      <c r="H21" s="75">
        <f>(C21/T!C21)*100</f>
        <v>50.155063629558327</v>
      </c>
      <c r="I21" s="75">
        <f>(D21/T!D21)*100</f>
        <v>50.220895522388062</v>
      </c>
      <c r="J21" s="75">
        <f>(E21/T!E21)*100</f>
        <v>39.375</v>
      </c>
      <c r="K21" s="75">
        <f t="shared" si="3"/>
        <v>-10.780063629558327</v>
      </c>
      <c r="L21" s="171"/>
      <c r="P21" s="119"/>
    </row>
    <row r="22" spans="1:16" s="87" customFormat="1" ht="15.75" customHeight="1" x14ac:dyDescent="0.2">
      <c r="A22" s="73">
        <v>16</v>
      </c>
      <c r="B22" s="74" t="s">
        <v>29</v>
      </c>
      <c r="C22" s="75">
        <v>47.53</v>
      </c>
      <c r="D22" s="75">
        <v>46.12</v>
      </c>
      <c r="E22" s="75">
        <v>45.38</v>
      </c>
      <c r="F22" s="75">
        <f t="shared" si="2"/>
        <v>-2.1499999999999986</v>
      </c>
      <c r="G22" s="76">
        <f t="shared" si="4"/>
        <v>-4.5234588680833125</v>
      </c>
      <c r="H22" s="75">
        <f>(C22/T!C22)*100</f>
        <v>13.524356931481904</v>
      </c>
      <c r="I22" s="75">
        <f>(D22/T!D22)*100</f>
        <v>13.008772177248751</v>
      </c>
      <c r="J22" s="75">
        <f>(E22/T!E22)*100</f>
        <v>12.622034322587824</v>
      </c>
      <c r="K22" s="75">
        <f t="shared" si="3"/>
        <v>-0.90232260889407989</v>
      </c>
      <c r="L22" s="171"/>
      <c r="P22" s="119"/>
    </row>
    <row r="23" spans="1:16" s="87" customFormat="1" ht="15.75" customHeight="1" x14ac:dyDescent="0.2">
      <c r="A23" s="73">
        <v>17</v>
      </c>
      <c r="B23" s="74" t="s">
        <v>30</v>
      </c>
      <c r="C23" s="75">
        <v>16.75</v>
      </c>
      <c r="D23" s="75">
        <v>16.63</v>
      </c>
      <c r="E23" s="75">
        <v>24.46</v>
      </c>
      <c r="F23" s="75">
        <f t="shared" si="2"/>
        <v>7.7100000000000009</v>
      </c>
      <c r="G23" s="76">
        <f t="shared" si="4"/>
        <v>46.029850746268664</v>
      </c>
      <c r="H23" s="75">
        <f>(C23/T!C23)*100</f>
        <v>7.1596494977559306</v>
      </c>
      <c r="I23" s="75">
        <f>(D23/T!D23)*100</f>
        <v>8.7402112787092019</v>
      </c>
      <c r="J23" s="75">
        <f>(E23/T!E23)*100</f>
        <v>6.2413881092115338</v>
      </c>
      <c r="K23" s="75">
        <f t="shared" si="3"/>
        <v>-0.91826138854439687</v>
      </c>
      <c r="L23" s="171"/>
      <c r="P23" s="119"/>
    </row>
    <row r="24" spans="1:16" s="87" customFormat="1" ht="15.75" customHeight="1" x14ac:dyDescent="0.2">
      <c r="A24" s="73">
        <v>18</v>
      </c>
      <c r="B24" s="74" t="s">
        <v>31</v>
      </c>
      <c r="C24" s="75">
        <v>1298.52</v>
      </c>
      <c r="D24" s="75">
        <v>1175.56</v>
      </c>
      <c r="E24" s="75">
        <v>1859.14</v>
      </c>
      <c r="F24" s="75">
        <f t="shared" si="2"/>
        <v>560.62000000000012</v>
      </c>
      <c r="G24" s="76">
        <f t="shared" si="4"/>
        <v>43.173767057881292</v>
      </c>
      <c r="H24" s="75">
        <f>(C24/T!C24)*100</f>
        <v>10.894428447737752</v>
      </c>
      <c r="I24" s="75">
        <f>(D24/T!D24)*100</f>
        <v>11.333506227566732</v>
      </c>
      <c r="J24" s="75">
        <f>(E24/T!E24)*100</f>
        <v>13.761794539073819</v>
      </c>
      <c r="K24" s="75">
        <f t="shared" si="3"/>
        <v>2.8673660913360663</v>
      </c>
      <c r="L24" s="171"/>
      <c r="P24" s="119"/>
    </row>
    <row r="25" spans="1:16" s="87" customFormat="1" ht="15.75" customHeight="1" x14ac:dyDescent="0.2">
      <c r="A25" s="73">
        <v>19</v>
      </c>
      <c r="B25" s="74" t="s">
        <v>32</v>
      </c>
      <c r="C25" s="75">
        <v>1358.81</v>
      </c>
      <c r="D25" s="75">
        <v>1209.54</v>
      </c>
      <c r="E25" s="75">
        <v>1955.2</v>
      </c>
      <c r="F25" s="75">
        <f t="shared" si="2"/>
        <v>596.3900000000001</v>
      </c>
      <c r="G25" s="76">
        <f t="shared" si="4"/>
        <v>43.890610166248415</v>
      </c>
      <c r="H25" s="75">
        <f>(C25/T!C25)*100</f>
        <v>19.107435645764138</v>
      </c>
      <c r="I25" s="75">
        <f>(D25/T!D25)*100</f>
        <v>17.912662552592177</v>
      </c>
      <c r="J25" s="75">
        <f>(E25/T!E25)*100</f>
        <v>22.762118860823012</v>
      </c>
      <c r="K25" s="75">
        <f t="shared" si="3"/>
        <v>3.6546832150588742</v>
      </c>
      <c r="L25" s="171"/>
      <c r="P25" s="119"/>
    </row>
    <row r="26" spans="1:16" s="87" customFormat="1" ht="15.75" customHeight="1" x14ac:dyDescent="0.2">
      <c r="A26" s="73">
        <v>20</v>
      </c>
      <c r="B26" s="74" t="s">
        <v>33</v>
      </c>
      <c r="C26" s="75">
        <v>386.14</v>
      </c>
      <c r="D26" s="75">
        <v>773.53</v>
      </c>
      <c r="E26" s="75">
        <v>814.74</v>
      </c>
      <c r="F26" s="75">
        <f t="shared" si="2"/>
        <v>428.6</v>
      </c>
      <c r="G26" s="76">
        <f t="shared" si="4"/>
        <v>110.99601180918839</v>
      </c>
      <c r="H26" s="75">
        <f>(C26/T!C26)*100</f>
        <v>17.207051442016326</v>
      </c>
      <c r="I26" s="75">
        <f>(D26/T!D26)*100</f>
        <v>37.115247129497675</v>
      </c>
      <c r="J26" s="75">
        <f>(E26/T!E26)*100</f>
        <v>16.805727734586913</v>
      </c>
      <c r="K26" s="75">
        <f t="shared" si="3"/>
        <v>-0.40132370742941248</v>
      </c>
      <c r="L26" s="171"/>
      <c r="P26" s="119"/>
    </row>
    <row r="27" spans="1:16" s="87" customFormat="1" ht="15.75" customHeight="1" x14ac:dyDescent="0.2">
      <c r="A27" s="73">
        <v>21</v>
      </c>
      <c r="B27" s="74" t="s">
        <v>34</v>
      </c>
      <c r="C27" s="75">
        <v>84.86</v>
      </c>
      <c r="D27" s="75">
        <v>90.03</v>
      </c>
      <c r="E27" s="75">
        <v>215.6</v>
      </c>
      <c r="F27" s="75">
        <f t="shared" si="2"/>
        <v>130.74</v>
      </c>
      <c r="G27" s="76">
        <f t="shared" si="4"/>
        <v>154.06551967947209</v>
      </c>
      <c r="H27" s="75">
        <f>(C27/T!C27)*100</f>
        <v>7.9013035381750463</v>
      </c>
      <c r="I27" s="75">
        <f>(D27/T!D27)*100</f>
        <v>10.09304932735426</v>
      </c>
      <c r="J27" s="75">
        <f>(E27/T!E27)*100</f>
        <v>14.371991947418239</v>
      </c>
      <c r="K27" s="75">
        <f t="shared" si="3"/>
        <v>6.4706884092431931</v>
      </c>
      <c r="L27" s="171"/>
      <c r="P27" s="119"/>
    </row>
    <row r="28" spans="1:16" s="87" customFormat="1" ht="15.75" customHeight="1" x14ac:dyDescent="0.2">
      <c r="A28" s="73">
        <v>22</v>
      </c>
      <c r="B28" s="74" t="s">
        <v>35</v>
      </c>
      <c r="C28" s="75">
        <v>471.34</v>
      </c>
      <c r="D28" s="75">
        <v>465.92</v>
      </c>
      <c r="E28" s="75">
        <v>482.7</v>
      </c>
      <c r="F28" s="75">
        <f t="shared" si="2"/>
        <v>11.360000000000014</v>
      </c>
      <c r="G28" s="76">
        <f t="shared" si="4"/>
        <v>2.4101497857173197</v>
      </c>
      <c r="H28" s="75">
        <f>(C28/T!C28)*100</f>
        <v>17.222177563741859</v>
      </c>
      <c r="I28" s="75">
        <f>(D28/T!D28)*100</f>
        <v>17.792441878226867</v>
      </c>
      <c r="J28" s="75">
        <f>(E28/T!E28)*100</f>
        <v>11.248077550449738</v>
      </c>
      <c r="K28" s="75">
        <f t="shared" si="3"/>
        <v>-5.9741000132921211</v>
      </c>
      <c r="L28" s="171"/>
      <c r="P28" s="119"/>
    </row>
    <row r="29" spans="1:16" s="87" customFormat="1" ht="15.75" customHeight="1" x14ac:dyDescent="0.2">
      <c r="A29" s="73">
        <v>23</v>
      </c>
      <c r="B29" s="74" t="s">
        <v>36</v>
      </c>
      <c r="C29" s="75">
        <v>1.87</v>
      </c>
      <c r="D29" s="75">
        <v>3.46</v>
      </c>
      <c r="E29" s="75">
        <v>4.34</v>
      </c>
      <c r="F29" s="75">
        <f t="shared" si="2"/>
        <v>2.4699999999999998</v>
      </c>
      <c r="G29" s="76">
        <f t="shared" si="4"/>
        <v>132.08556149732618</v>
      </c>
      <c r="H29" s="75">
        <f>(C29/T!C29)*100</f>
        <v>4.6229913473423974</v>
      </c>
      <c r="I29" s="75">
        <f>(D29/T!D29)*100</f>
        <v>8.6219785696486415</v>
      </c>
      <c r="J29" s="75">
        <f>(E29/T!E29)*100</f>
        <v>20.074005550416281</v>
      </c>
      <c r="K29" s="75">
        <f t="shared" si="3"/>
        <v>15.451014203073884</v>
      </c>
      <c r="L29" s="171"/>
      <c r="P29" s="119"/>
    </row>
    <row r="30" spans="1:16" s="87" customFormat="1" ht="15.75" customHeight="1" x14ac:dyDescent="0.2">
      <c r="A30" s="73">
        <v>24</v>
      </c>
      <c r="B30" s="74" t="s">
        <v>37</v>
      </c>
      <c r="C30" s="75">
        <v>46.6</v>
      </c>
      <c r="D30" s="75">
        <v>52.18</v>
      </c>
      <c r="E30" s="75">
        <v>55.73</v>
      </c>
      <c r="F30" s="75">
        <f t="shared" si="2"/>
        <v>9.1299999999999955</v>
      </c>
      <c r="G30" s="76">
        <f t="shared" si="4"/>
        <v>19.592274678111576</v>
      </c>
      <c r="H30" s="75">
        <f>(C30/T!C30)*100</f>
        <v>9.9351867644550573</v>
      </c>
      <c r="I30" s="75">
        <f>(D30/T!D30)*100</f>
        <v>11.332392224997285</v>
      </c>
      <c r="J30" s="75">
        <f>(E30/T!E30)*100</f>
        <v>10.183459415999707</v>
      </c>
      <c r="K30" s="75">
        <f t="shared" si="3"/>
        <v>0.24827265154464939</v>
      </c>
      <c r="L30" s="171"/>
      <c r="P30" s="119"/>
    </row>
    <row r="31" spans="1:16" s="87" customFormat="1" ht="15.75" customHeight="1" x14ac:dyDescent="0.2">
      <c r="A31" s="73">
        <v>25</v>
      </c>
      <c r="B31" s="74" t="s">
        <v>38</v>
      </c>
      <c r="C31" s="75">
        <v>0.65</v>
      </c>
      <c r="D31" s="75">
        <v>1.01</v>
      </c>
      <c r="E31" s="75">
        <v>1.57</v>
      </c>
      <c r="F31" s="75">
        <f t="shared" si="2"/>
        <v>0.92</v>
      </c>
      <c r="G31" s="76">
        <f t="shared" si="4"/>
        <v>141.53846153846155</v>
      </c>
      <c r="H31" s="75">
        <f>(C31/T!C31)*100</f>
        <v>6.1320754716981138</v>
      </c>
      <c r="I31" s="75">
        <f>(D31/T!D31)*100</f>
        <v>8.8363954505686788</v>
      </c>
      <c r="J31" s="75">
        <f>(E31/T!E31)*100</f>
        <v>17.780294450736129</v>
      </c>
      <c r="K31" s="75">
        <f t="shared" si="3"/>
        <v>11.648218979038015</v>
      </c>
      <c r="L31" s="171"/>
      <c r="P31" s="119"/>
    </row>
    <row r="32" spans="1:16" s="87" customFormat="1" ht="15.75" customHeight="1" x14ac:dyDescent="0.2">
      <c r="A32" s="73">
        <v>26</v>
      </c>
      <c r="B32" s="74" t="s">
        <v>39</v>
      </c>
      <c r="C32" s="75">
        <v>694.06</v>
      </c>
      <c r="D32" s="75">
        <v>569.57000000000005</v>
      </c>
      <c r="E32" s="75">
        <v>783.01</v>
      </c>
      <c r="F32" s="75">
        <f t="shared" si="2"/>
        <v>88.950000000000045</v>
      </c>
      <c r="G32" s="76">
        <f t="shared" si="4"/>
        <v>12.815894879405246</v>
      </c>
      <c r="H32" s="75">
        <f>(C32/T!C32)*100</f>
        <v>23.920318450483357</v>
      </c>
      <c r="I32" s="75">
        <f>(D32/T!D32)*100</f>
        <v>21.475945749265684</v>
      </c>
      <c r="J32" s="75">
        <f>(E32/T!E32)*100</f>
        <v>22.289688233016783</v>
      </c>
      <c r="K32" s="75">
        <f t="shared" si="3"/>
        <v>-1.6306302174665745</v>
      </c>
      <c r="L32" s="171"/>
      <c r="P32" s="119"/>
    </row>
    <row r="33" spans="1:16" s="87" customFormat="1" ht="15.75" customHeight="1" x14ac:dyDescent="0.2">
      <c r="A33" s="73">
        <v>27</v>
      </c>
      <c r="B33" s="74" t="s">
        <v>40</v>
      </c>
      <c r="C33" s="75">
        <v>0.51</v>
      </c>
      <c r="D33" s="75">
        <v>0.51</v>
      </c>
      <c r="E33" s="75">
        <v>0.33</v>
      </c>
      <c r="F33" s="75">
        <f t="shared" si="2"/>
        <v>-0.18</v>
      </c>
      <c r="G33" s="76">
        <f t="shared" si="4"/>
        <v>-35.294117647058819</v>
      </c>
      <c r="H33" s="75">
        <f>(C33/T!C33)*100</f>
        <v>4.8617731172545282</v>
      </c>
      <c r="I33" s="75">
        <f>(D33/T!D33)*100</f>
        <v>1.8305814788226848</v>
      </c>
      <c r="J33" s="75">
        <f>(E33/T!E33)*100</f>
        <v>6.1682242990654208</v>
      </c>
      <c r="K33" s="75">
        <f t="shared" si="3"/>
        <v>1.3064511818108926</v>
      </c>
      <c r="L33" s="171"/>
      <c r="P33" s="119"/>
    </row>
    <row r="34" spans="1:16" s="87" customFormat="1" ht="15.75" customHeight="1" x14ac:dyDescent="0.2">
      <c r="A34" s="73">
        <v>28</v>
      </c>
      <c r="B34" s="74" t="s">
        <v>41</v>
      </c>
      <c r="C34" s="75">
        <v>16.52</v>
      </c>
      <c r="D34" s="75">
        <v>19.2</v>
      </c>
      <c r="E34" s="75">
        <v>28.92</v>
      </c>
      <c r="F34" s="75">
        <f t="shared" si="2"/>
        <v>12.400000000000002</v>
      </c>
      <c r="G34" s="76">
        <f t="shared" si="4"/>
        <v>75.060532687651346</v>
      </c>
      <c r="H34" s="75">
        <f>(C34/T!C34)*100</f>
        <v>11.042780748663102</v>
      </c>
      <c r="I34" s="75">
        <f>(D34/T!D34)*100</f>
        <v>12.803414243798345</v>
      </c>
      <c r="J34" s="75">
        <f>(E34/T!E34)*100</f>
        <v>15.053875383894644</v>
      </c>
      <c r="K34" s="75">
        <f t="shared" si="3"/>
        <v>4.011094635231542</v>
      </c>
      <c r="L34" s="171"/>
      <c r="P34" s="119"/>
    </row>
    <row r="35" spans="1:16" s="87" customFormat="1" ht="15.75" customHeight="1" x14ac:dyDescent="0.2">
      <c r="A35" s="73">
        <v>29</v>
      </c>
      <c r="B35" s="74" t="s">
        <v>42</v>
      </c>
      <c r="C35" s="75">
        <v>8.26</v>
      </c>
      <c r="D35" s="75">
        <v>8.08</v>
      </c>
      <c r="E35" s="75">
        <v>10.62</v>
      </c>
      <c r="F35" s="75">
        <f t="shared" si="2"/>
        <v>2.3599999999999994</v>
      </c>
      <c r="G35" s="76">
        <f t="shared" si="4"/>
        <v>28.571428571428566</v>
      </c>
      <c r="H35" s="75">
        <f>(C35/T!C35)*100</f>
        <v>16.411682892906814</v>
      </c>
      <c r="I35" s="75">
        <f>(D35/T!D35)*100</f>
        <v>15.17085993240706</v>
      </c>
      <c r="J35" s="75">
        <f>(E35/T!E35)*100</f>
        <v>22.29219143576826</v>
      </c>
      <c r="K35" s="75">
        <f t="shared" si="3"/>
        <v>5.8805085428614454</v>
      </c>
      <c r="L35" s="171"/>
      <c r="P35" s="119"/>
    </row>
    <row r="36" spans="1:16" s="87" customFormat="1" ht="15.75" customHeight="1" x14ac:dyDescent="0.2">
      <c r="A36" s="73">
        <v>30</v>
      </c>
      <c r="B36" s="74" t="s">
        <v>43</v>
      </c>
      <c r="C36" s="75">
        <v>5.37</v>
      </c>
      <c r="D36" s="75">
        <v>7.66</v>
      </c>
      <c r="E36" s="75">
        <v>6.6</v>
      </c>
      <c r="F36" s="75">
        <f t="shared" si="2"/>
        <v>1.2299999999999995</v>
      </c>
      <c r="G36" s="76">
        <f t="shared" si="4"/>
        <v>22.905027932960884</v>
      </c>
      <c r="H36" s="75">
        <f>(C36/T!C36)*100</f>
        <v>35.847797062750338</v>
      </c>
      <c r="I36" s="75">
        <f>(D36/T!D36)*100</f>
        <v>68.270944741532986</v>
      </c>
      <c r="J36" s="75">
        <f>(E36/T!E36)*100</f>
        <v>43.478260869565219</v>
      </c>
      <c r="K36" s="75">
        <f t="shared" si="3"/>
        <v>7.6304638068148805</v>
      </c>
      <c r="L36" s="171"/>
      <c r="P36" s="119"/>
    </row>
    <row r="37" spans="1:16" s="87" customFormat="1" ht="15.75" customHeight="1" x14ac:dyDescent="0.2">
      <c r="A37" s="73">
        <v>31</v>
      </c>
      <c r="B37" s="74" t="s">
        <v>44</v>
      </c>
      <c r="C37" s="75">
        <v>305.8</v>
      </c>
      <c r="D37" s="75">
        <v>288.63</v>
      </c>
      <c r="E37" s="75">
        <v>478.57</v>
      </c>
      <c r="F37" s="75">
        <f t="shared" si="2"/>
        <v>172.76999999999998</v>
      </c>
      <c r="G37" s="76">
        <f t="shared" si="4"/>
        <v>56.497710922171343</v>
      </c>
      <c r="H37" s="75">
        <f>(C37/T!C37)*100</f>
        <v>24.581993569131832</v>
      </c>
      <c r="I37" s="75">
        <f>(D37/T!D37)*100</f>
        <v>26.167724388032639</v>
      </c>
      <c r="J37" s="75">
        <f>(E37/T!E37)*100</f>
        <v>31.575856745094416</v>
      </c>
      <c r="K37" s="75">
        <f t="shared" si="3"/>
        <v>6.9938631759625842</v>
      </c>
      <c r="L37" s="171"/>
      <c r="P37" s="119"/>
    </row>
    <row r="38" spans="1:16" s="29" customFormat="1" ht="15.75" customHeight="1" x14ac:dyDescent="0.25">
      <c r="A38" s="165" t="s">
        <v>45</v>
      </c>
      <c r="B38" s="166"/>
      <c r="C38" s="77">
        <f>SUM(C19:C37)</f>
        <v>5625.49</v>
      </c>
      <c r="D38" s="77">
        <f>SUM(D19:D37)</f>
        <v>5487.96</v>
      </c>
      <c r="E38" s="77">
        <f>SUM(E19:E37)</f>
        <v>8132.48</v>
      </c>
      <c r="F38" s="77">
        <f t="shared" ref="F38:F59" si="5">(E38-C38)</f>
        <v>2506.9899999999998</v>
      </c>
      <c r="G38" s="78">
        <f t="shared" si="4"/>
        <v>44.56482901933876</v>
      </c>
      <c r="H38" s="77">
        <f>(C38/T!C38)*100</f>
        <v>14.968854190781054</v>
      </c>
      <c r="I38" s="77">
        <f>(D38/T!D38)*100</f>
        <v>15.936800600073701</v>
      </c>
      <c r="J38" s="77">
        <f>(E38/T!E38)*100</f>
        <v>17.148769871904221</v>
      </c>
      <c r="K38" s="77">
        <f t="shared" ref="K38:K59" si="6">(J38-H38)</f>
        <v>2.1799156811231679</v>
      </c>
      <c r="L38" s="172"/>
      <c r="P38" s="116"/>
    </row>
    <row r="39" spans="1:16" s="87" customFormat="1" ht="15.75" customHeight="1" x14ac:dyDescent="0.2">
      <c r="A39" s="73">
        <v>32</v>
      </c>
      <c r="B39" s="74" t="s">
        <v>46</v>
      </c>
      <c r="C39" s="75">
        <v>0.39</v>
      </c>
      <c r="D39" s="75">
        <v>0.39</v>
      </c>
      <c r="E39" s="75">
        <v>0.39</v>
      </c>
      <c r="F39" s="75">
        <f t="shared" si="5"/>
        <v>0</v>
      </c>
      <c r="G39" s="76">
        <f t="shared" si="4"/>
        <v>0</v>
      </c>
      <c r="H39" s="75">
        <f>(C39/T!C39)*100</f>
        <v>1.3162735283893201E-2</v>
      </c>
      <c r="I39" s="75">
        <f>(D39/T!D39)*100</f>
        <v>8.1634190910974784E-3</v>
      </c>
      <c r="J39" s="75">
        <f>(E39/T!E39)*100</f>
        <v>8.6557988303574418E-3</v>
      </c>
      <c r="K39" s="75">
        <f t="shared" si="6"/>
        <v>-4.5069364535357589E-3</v>
      </c>
      <c r="L39" s="171"/>
      <c r="P39" s="119"/>
    </row>
    <row r="40" spans="1:16" s="29" customFormat="1" ht="15.75" customHeight="1" x14ac:dyDescent="0.25">
      <c r="A40" s="165" t="s">
        <v>47</v>
      </c>
      <c r="B40" s="166"/>
      <c r="C40" s="77">
        <f>SUM(C39:C39)</f>
        <v>0.39</v>
      </c>
      <c r="D40" s="77">
        <f>SUM(D39:D39)</f>
        <v>0.39</v>
      </c>
      <c r="E40" s="77">
        <f>SUM(E39:E39)</f>
        <v>0.39</v>
      </c>
      <c r="F40" s="77">
        <f t="shared" si="5"/>
        <v>0</v>
      </c>
      <c r="G40" s="78">
        <f t="shared" si="4"/>
        <v>0</v>
      </c>
      <c r="H40" s="77">
        <f>(C40/T!C40)*100</f>
        <v>1.3162735283893201E-2</v>
      </c>
      <c r="I40" s="77">
        <f>(D40/T!D40)*100</f>
        <v>8.1634190910974784E-3</v>
      </c>
      <c r="J40" s="77">
        <f>(E40/T!E40)*100</f>
        <v>8.6557988303574418E-3</v>
      </c>
      <c r="K40" s="77">
        <f t="shared" si="6"/>
        <v>-4.5069364535357589E-3</v>
      </c>
      <c r="L40" s="172"/>
      <c r="P40" s="116"/>
    </row>
    <row r="41" spans="1:16" s="87" customFormat="1" ht="15.75" customHeight="1" x14ac:dyDescent="0.2">
      <c r="A41" s="73">
        <v>33</v>
      </c>
      <c r="B41" s="74" t="s">
        <v>48</v>
      </c>
      <c r="C41" s="75">
        <v>870.95</v>
      </c>
      <c r="D41" s="75">
        <v>754.78</v>
      </c>
      <c r="E41" s="75">
        <v>1191.19</v>
      </c>
      <c r="F41" s="75">
        <f t="shared" si="5"/>
        <v>320.24</v>
      </c>
      <c r="G41" s="76">
        <f t="shared" si="4"/>
        <v>36.769045295367128</v>
      </c>
      <c r="H41" s="75">
        <f>(C41/T!C41)*100</f>
        <v>16.713297717189395</v>
      </c>
      <c r="I41" s="75">
        <f>(D41/T!D41)*100</f>
        <v>15.301776131597139</v>
      </c>
      <c r="J41" s="75">
        <f>(E41/T!E41)*100</f>
        <v>19.905418389940259</v>
      </c>
      <c r="K41" s="75">
        <f t="shared" si="6"/>
        <v>3.192120672750864</v>
      </c>
      <c r="L41" s="171"/>
      <c r="P41" s="119"/>
    </row>
    <row r="42" spans="1:16" s="29" customFormat="1" ht="15.75" customHeight="1" x14ac:dyDescent="0.25">
      <c r="A42" s="165" t="s">
        <v>49</v>
      </c>
      <c r="B42" s="166"/>
      <c r="C42" s="77">
        <f>SUM(C41:C41)</f>
        <v>870.95</v>
      </c>
      <c r="D42" s="77">
        <f>SUM(D41:D41)</f>
        <v>754.78</v>
      </c>
      <c r="E42" s="77">
        <f>SUM(E41:E41)</f>
        <v>1191.19</v>
      </c>
      <c r="F42" s="77">
        <f t="shared" si="5"/>
        <v>320.24</v>
      </c>
      <c r="G42" s="78">
        <f t="shared" si="4"/>
        <v>36.769045295367128</v>
      </c>
      <c r="H42" s="77">
        <f>(C42/T!C42)*100</f>
        <v>16.713297717189395</v>
      </c>
      <c r="I42" s="77">
        <f>(D42/T!D42)*100</f>
        <v>15.301776131597139</v>
      </c>
      <c r="J42" s="77">
        <f>(E42/T!E42)*100</f>
        <v>19.905418389940259</v>
      </c>
      <c r="K42" s="77">
        <f t="shared" si="6"/>
        <v>3.192120672750864</v>
      </c>
      <c r="L42" s="172"/>
      <c r="P42" s="116"/>
    </row>
    <row r="43" spans="1:16" s="87" customFormat="1" ht="15.75" customHeight="1" x14ac:dyDescent="0.2">
      <c r="A43" s="73">
        <v>34</v>
      </c>
      <c r="B43" s="74" t="s">
        <v>50</v>
      </c>
      <c r="C43" s="75">
        <v>507.07</v>
      </c>
      <c r="D43" s="75">
        <v>494.59</v>
      </c>
      <c r="E43" s="75">
        <v>650.62</v>
      </c>
      <c r="F43" s="75">
        <f t="shared" si="5"/>
        <v>143.55000000000001</v>
      </c>
      <c r="G43" s="76">
        <f t="shared" si="4"/>
        <v>28.309700830260127</v>
      </c>
      <c r="H43" s="75">
        <f>(C43/T!C43)*100</f>
        <v>47.800716440422327</v>
      </c>
      <c r="I43" s="75">
        <f>(D43/T!D43)*100</f>
        <v>55.35794233524355</v>
      </c>
      <c r="J43" s="75">
        <f>(E43/T!E43)*100</f>
        <v>44.214446385005878</v>
      </c>
      <c r="K43" s="75">
        <f t="shared" si="6"/>
        <v>-3.5862700554164491</v>
      </c>
      <c r="L43" s="171"/>
      <c r="P43" s="119"/>
    </row>
    <row r="44" spans="1:16" s="87" customFormat="1" ht="15.75" customHeight="1" x14ac:dyDescent="0.2">
      <c r="A44" s="73">
        <v>35</v>
      </c>
      <c r="B44" s="74" t="s">
        <v>51</v>
      </c>
      <c r="C44" s="75">
        <v>104.85</v>
      </c>
      <c r="D44" s="75">
        <v>95.05</v>
      </c>
      <c r="E44" s="75">
        <v>137.25</v>
      </c>
      <c r="F44" s="75">
        <f t="shared" si="5"/>
        <v>32.400000000000006</v>
      </c>
      <c r="G44" s="76">
        <f t="shared" si="4"/>
        <v>30.901287553648078</v>
      </c>
      <c r="H44" s="75">
        <f>(C44/T!C44)*100</f>
        <v>51.556276736981857</v>
      </c>
      <c r="I44" s="75">
        <f>(D44/T!D44)*100</f>
        <v>48.324775026691746</v>
      </c>
      <c r="J44" s="75">
        <f>(E44/T!E44)*100</f>
        <v>58.223391167861536</v>
      </c>
      <c r="K44" s="75">
        <f t="shared" si="6"/>
        <v>6.6671144308796784</v>
      </c>
      <c r="L44" s="171"/>
      <c r="P44" s="119"/>
    </row>
    <row r="45" spans="1:16" s="87" customFormat="1" ht="15.75" customHeight="1" x14ac:dyDescent="0.2">
      <c r="A45" s="73">
        <v>36</v>
      </c>
      <c r="B45" s="74" t="s">
        <v>52</v>
      </c>
      <c r="C45" s="75">
        <v>144.86000000000001</v>
      </c>
      <c r="D45" s="75">
        <v>160.91</v>
      </c>
      <c r="E45" s="75">
        <v>100.07</v>
      </c>
      <c r="F45" s="75">
        <f t="shared" si="5"/>
        <v>-44.79000000000002</v>
      </c>
      <c r="G45" s="76">
        <f t="shared" si="4"/>
        <v>-30.919508490956797</v>
      </c>
      <c r="H45" s="75">
        <f>(C45/T!C45)*100</f>
        <v>27.865730499182455</v>
      </c>
      <c r="I45" s="75">
        <f>(D45/T!D45)*100</f>
        <v>32.007240467049911</v>
      </c>
      <c r="J45" s="75">
        <f>(E45/T!E45)*100</f>
        <v>21.906742556917685</v>
      </c>
      <c r="K45" s="75">
        <f t="shared" si="6"/>
        <v>-5.9589879422647698</v>
      </c>
      <c r="L45" s="171"/>
      <c r="P45" s="119"/>
    </row>
    <row r="46" spans="1:16" s="87" customFormat="1" ht="15.75" customHeight="1" x14ac:dyDescent="0.2">
      <c r="A46" s="73">
        <v>37</v>
      </c>
      <c r="B46" s="74" t="s">
        <v>53</v>
      </c>
      <c r="C46" s="75">
        <v>0</v>
      </c>
      <c r="D46" s="75">
        <v>0.17</v>
      </c>
      <c r="E46" s="75">
        <v>0.06</v>
      </c>
      <c r="F46" s="75">
        <f t="shared" si="5"/>
        <v>0.06</v>
      </c>
      <c r="G46" s="76" t="str">
        <f t="shared" si="4"/>
        <v/>
      </c>
      <c r="H46" s="75">
        <f>(C46/T!C46)*100</f>
        <v>0</v>
      </c>
      <c r="I46" s="75">
        <f>(D46/T!D46)*100</f>
        <v>0.53341700658926894</v>
      </c>
      <c r="J46" s="75">
        <f>(E46/T!E46)*100</f>
        <v>0.11634671320535195</v>
      </c>
      <c r="K46" s="75">
        <f t="shared" si="6"/>
        <v>0.11634671320535195</v>
      </c>
      <c r="L46" s="171"/>
      <c r="P46" s="119"/>
    </row>
    <row r="47" spans="1:16" s="87" customFormat="1" ht="15.75" customHeight="1" x14ac:dyDescent="0.2">
      <c r="A47" s="73">
        <v>38</v>
      </c>
      <c r="B47" s="74" t="s">
        <v>54</v>
      </c>
      <c r="C47" s="75">
        <v>57.92</v>
      </c>
      <c r="D47" s="75">
        <v>40.04</v>
      </c>
      <c r="E47" s="75">
        <v>61.05</v>
      </c>
      <c r="F47" s="75">
        <f t="shared" si="5"/>
        <v>3.1299999999999955</v>
      </c>
      <c r="G47" s="76">
        <f t="shared" si="4"/>
        <v>5.4040055248618701</v>
      </c>
      <c r="H47" s="75">
        <f>(C47/T!C47)*100</f>
        <v>18.711636622084381</v>
      </c>
      <c r="I47" s="75">
        <f>(D47/T!D47)*100</f>
        <v>14.453830048371961</v>
      </c>
      <c r="J47" s="75">
        <f>(E47/T!E47)*100</f>
        <v>16.710918895245396</v>
      </c>
      <c r="K47" s="75">
        <f t="shared" si="6"/>
        <v>-2.0007177268389853</v>
      </c>
      <c r="L47" s="171"/>
      <c r="P47" s="119"/>
    </row>
    <row r="48" spans="1:16" s="87" customFormat="1" ht="15.75" customHeight="1" x14ac:dyDescent="0.2">
      <c r="A48" s="73">
        <v>39</v>
      </c>
      <c r="B48" s="74" t="s">
        <v>55</v>
      </c>
      <c r="C48" s="75">
        <v>0</v>
      </c>
      <c r="D48" s="75">
        <v>0.01</v>
      </c>
      <c r="E48" s="75">
        <v>0.73</v>
      </c>
      <c r="F48" s="75">
        <f t="shared" si="5"/>
        <v>0.73</v>
      </c>
      <c r="G48" s="76" t="str">
        <f t="shared" si="4"/>
        <v/>
      </c>
      <c r="H48" s="75">
        <f>(C48/T!C48)*100</f>
        <v>0</v>
      </c>
      <c r="I48" s="75">
        <f>(D48/T!D48)*100</f>
        <v>1.6644474034620507E-2</v>
      </c>
      <c r="J48" s="75">
        <f>(E48/T!E48)*100</f>
        <v>0.83342847357004213</v>
      </c>
      <c r="K48" s="75">
        <f t="shared" si="6"/>
        <v>0.83342847357004213</v>
      </c>
      <c r="L48" s="171"/>
      <c r="P48" s="119"/>
    </row>
    <row r="49" spans="1:16" s="87" customFormat="1" ht="15.75" customHeight="1" x14ac:dyDescent="0.2">
      <c r="A49" s="73">
        <v>40</v>
      </c>
      <c r="B49" s="74" t="s">
        <v>56</v>
      </c>
      <c r="C49" s="75">
        <v>3.15</v>
      </c>
      <c r="D49" s="75">
        <v>2.99</v>
      </c>
      <c r="E49" s="75">
        <v>21.22</v>
      </c>
      <c r="F49" s="75">
        <f t="shared" si="5"/>
        <v>18.07</v>
      </c>
      <c r="G49" s="76">
        <f t="shared" si="4"/>
        <v>573.65079365079362</v>
      </c>
      <c r="H49" s="75">
        <f>(C49/T!C49)*100</f>
        <v>3.4706919347730278</v>
      </c>
      <c r="I49" s="75">
        <f>(D49/T!D49)*100</f>
        <v>3.513100693220538</v>
      </c>
      <c r="J49" s="75">
        <f>(E49/T!E49)*100</f>
        <v>22.180411832340337</v>
      </c>
      <c r="K49" s="75">
        <f t="shared" si="6"/>
        <v>18.709719897567307</v>
      </c>
      <c r="L49" s="171"/>
      <c r="P49" s="119"/>
    </row>
    <row r="50" spans="1:16" s="87" customFormat="1" ht="15.75" customHeight="1" x14ac:dyDescent="0.2">
      <c r="A50" s="73">
        <v>41</v>
      </c>
      <c r="B50" s="74" t="s">
        <v>57</v>
      </c>
      <c r="C50" s="75">
        <v>5.93</v>
      </c>
      <c r="D50" s="75">
        <v>5.55</v>
      </c>
      <c r="E50" s="75">
        <v>11.16</v>
      </c>
      <c r="F50" s="75">
        <f t="shared" si="5"/>
        <v>5.23</v>
      </c>
      <c r="G50" s="76">
        <f t="shared" si="4"/>
        <v>88.195615514333909</v>
      </c>
      <c r="H50" s="75">
        <f>(C50/T!C50)*100</f>
        <v>4.7172062683955138</v>
      </c>
      <c r="I50" s="75">
        <f>(D50/T!D50)*100</f>
        <v>4.9307036247334759</v>
      </c>
      <c r="J50" s="75">
        <f>(E50/T!E50)*100</f>
        <v>7.7818841085001047</v>
      </c>
      <c r="K50" s="75">
        <f t="shared" si="6"/>
        <v>3.0646778401045909</v>
      </c>
      <c r="L50" s="171"/>
      <c r="P50" s="119"/>
    </row>
    <row r="51" spans="1:16" s="29" customFormat="1" ht="15.75" customHeight="1" x14ac:dyDescent="0.25">
      <c r="A51" s="165" t="s">
        <v>58</v>
      </c>
      <c r="B51" s="166"/>
      <c r="C51" s="77">
        <f>SUM(C43:C50)</f>
        <v>823.77999999999986</v>
      </c>
      <c r="D51" s="77">
        <f>SUM(D43:D50)</f>
        <v>799.30999999999983</v>
      </c>
      <c r="E51" s="77">
        <f>SUM(E43:E50)</f>
        <v>982.16</v>
      </c>
      <c r="F51" s="77">
        <f t="shared" si="5"/>
        <v>158.38000000000011</v>
      </c>
      <c r="G51" s="78">
        <f t="shared" si="4"/>
        <v>19.226006943601465</v>
      </c>
      <c r="H51" s="77">
        <f>(C51/T!C51)*100</f>
        <v>34.05724302446243</v>
      </c>
      <c r="I51" s="77">
        <f>(D51/T!D51)*100</f>
        <v>37.013660569576281</v>
      </c>
      <c r="J51" s="77">
        <f>(E51/T!E51)*100</f>
        <v>33.778945594491695</v>
      </c>
      <c r="K51" s="77">
        <f t="shared" si="6"/>
        <v>-0.27829742997073481</v>
      </c>
      <c r="L51" s="172"/>
      <c r="P51" s="116"/>
    </row>
    <row r="52" spans="1:16" s="87" customFormat="1" ht="15.75" customHeight="1" x14ac:dyDescent="0.2">
      <c r="A52" s="73">
        <v>42</v>
      </c>
      <c r="B52" s="74" t="s">
        <v>59</v>
      </c>
      <c r="C52" s="75">
        <v>0</v>
      </c>
      <c r="D52" s="75">
        <v>0</v>
      </c>
      <c r="E52" s="75">
        <v>0</v>
      </c>
      <c r="F52" s="75">
        <v>0</v>
      </c>
      <c r="G52" s="75">
        <v>0</v>
      </c>
      <c r="H52" s="75">
        <v>0</v>
      </c>
      <c r="I52" s="75">
        <v>0</v>
      </c>
      <c r="J52" s="75">
        <v>0</v>
      </c>
      <c r="K52" s="75">
        <v>0</v>
      </c>
      <c r="L52" s="171"/>
      <c r="P52" s="119"/>
    </row>
    <row r="53" spans="1:16" s="87" customFormat="1" ht="15.75" customHeight="1" x14ac:dyDescent="0.2">
      <c r="A53" s="73">
        <v>43</v>
      </c>
      <c r="B53" s="74" t="s">
        <v>60</v>
      </c>
      <c r="C53" s="75">
        <v>0</v>
      </c>
      <c r="D53" s="75"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5">
        <v>0</v>
      </c>
      <c r="L53" s="171"/>
      <c r="P53" s="119"/>
    </row>
    <row r="54" spans="1:16" s="87" customFormat="1" ht="15.75" customHeight="1" x14ac:dyDescent="0.2">
      <c r="A54" s="73">
        <v>44</v>
      </c>
      <c r="B54" s="74" t="s">
        <v>61</v>
      </c>
      <c r="C54" s="75">
        <v>0</v>
      </c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171"/>
      <c r="P54" s="119"/>
    </row>
    <row r="55" spans="1:16" s="87" customFormat="1" ht="15.75" customHeight="1" x14ac:dyDescent="0.2">
      <c r="A55" s="73">
        <v>45</v>
      </c>
      <c r="B55" s="74" t="s">
        <v>62</v>
      </c>
      <c r="C55" s="75">
        <v>0</v>
      </c>
      <c r="D55" s="75">
        <v>0</v>
      </c>
      <c r="E55" s="75">
        <v>0</v>
      </c>
      <c r="F55" s="75">
        <v>0</v>
      </c>
      <c r="G55" s="75">
        <v>0</v>
      </c>
      <c r="H55" s="75">
        <v>0</v>
      </c>
      <c r="I55" s="75">
        <v>0</v>
      </c>
      <c r="J55" s="75">
        <v>0</v>
      </c>
      <c r="K55" s="75">
        <v>0</v>
      </c>
      <c r="L55" s="171"/>
      <c r="P55" s="119"/>
    </row>
    <row r="56" spans="1:16" s="87" customFormat="1" ht="15.75" customHeight="1" x14ac:dyDescent="0.2">
      <c r="A56" s="73">
        <v>46</v>
      </c>
      <c r="B56" s="74" t="s">
        <v>63</v>
      </c>
      <c r="C56" s="75">
        <v>0</v>
      </c>
      <c r="D56" s="75">
        <v>0</v>
      </c>
      <c r="E56" s="75">
        <v>0</v>
      </c>
      <c r="F56" s="75">
        <v>0</v>
      </c>
      <c r="G56" s="75">
        <v>0</v>
      </c>
      <c r="H56" s="75">
        <v>0</v>
      </c>
      <c r="I56" s="75">
        <v>0</v>
      </c>
      <c r="J56" s="75">
        <v>0</v>
      </c>
      <c r="K56" s="75">
        <v>0</v>
      </c>
      <c r="L56" s="171"/>
      <c r="P56" s="119"/>
    </row>
    <row r="57" spans="1:16" s="87" customFormat="1" ht="15.75" customHeight="1" x14ac:dyDescent="0.2">
      <c r="A57" s="73">
        <v>47</v>
      </c>
      <c r="B57" s="74" t="s">
        <v>64</v>
      </c>
      <c r="C57" s="75">
        <v>0</v>
      </c>
      <c r="D57" s="75">
        <v>0</v>
      </c>
      <c r="E57" s="75">
        <v>0</v>
      </c>
      <c r="F57" s="75">
        <v>0</v>
      </c>
      <c r="G57" s="75">
        <v>0</v>
      </c>
      <c r="H57" s="75">
        <v>0</v>
      </c>
      <c r="I57" s="75">
        <v>0</v>
      </c>
      <c r="J57" s="75">
        <v>0</v>
      </c>
      <c r="K57" s="75">
        <v>0</v>
      </c>
      <c r="L57" s="171"/>
      <c r="P57" s="119"/>
    </row>
    <row r="58" spans="1:16" s="29" customFormat="1" ht="15.75" customHeight="1" x14ac:dyDescent="0.25">
      <c r="A58" s="165" t="s">
        <v>65</v>
      </c>
      <c r="B58" s="166"/>
      <c r="C58" s="77">
        <f>SUM(C52:C57)</f>
        <v>0</v>
      </c>
      <c r="D58" s="77">
        <f t="shared" ref="D58:K58" si="7">SUM(D52:D57)</f>
        <v>0</v>
      </c>
      <c r="E58" s="77">
        <f t="shared" si="7"/>
        <v>0</v>
      </c>
      <c r="F58" s="77">
        <f t="shared" si="7"/>
        <v>0</v>
      </c>
      <c r="G58" s="77">
        <f t="shared" si="7"/>
        <v>0</v>
      </c>
      <c r="H58" s="77">
        <f t="shared" si="7"/>
        <v>0</v>
      </c>
      <c r="I58" s="77">
        <f t="shared" si="7"/>
        <v>0</v>
      </c>
      <c r="J58" s="77">
        <f t="shared" si="7"/>
        <v>0</v>
      </c>
      <c r="K58" s="77">
        <f t="shared" si="7"/>
        <v>0</v>
      </c>
      <c r="L58" s="172"/>
      <c r="P58" s="116"/>
    </row>
    <row r="59" spans="1:16" s="29" customFormat="1" ht="15.75" customHeight="1" x14ac:dyDescent="0.25">
      <c r="A59" s="165" t="s">
        <v>66</v>
      </c>
      <c r="B59" s="166"/>
      <c r="C59" s="77">
        <f>SUM(C18+C38+C40+C42+C51+C58)</f>
        <v>16583.849999999999</v>
      </c>
      <c r="D59" s="77">
        <f>SUM(D18+D38+D40+D42+D51+D58)</f>
        <v>15889.32</v>
      </c>
      <c r="E59" s="77">
        <f>SUM(E18+E38+E40+E42+E51+E58)</f>
        <v>21120.18</v>
      </c>
      <c r="F59" s="77">
        <f t="shared" si="5"/>
        <v>4536.3300000000017</v>
      </c>
      <c r="G59" s="78">
        <f t="shared" si="4"/>
        <v>27.353901536736053</v>
      </c>
      <c r="H59" s="77">
        <f>(C59/T!C59)*100</f>
        <v>11.897939379364464</v>
      </c>
      <c r="I59" s="77">
        <f>(D59/T!D59)*100</f>
        <v>12.035745193354682</v>
      </c>
      <c r="J59" s="77">
        <f>(E59/T!E59)*100</f>
        <v>13.138587778082186</v>
      </c>
      <c r="K59" s="77">
        <f t="shared" si="6"/>
        <v>1.2406483987177221</v>
      </c>
      <c r="L59" s="172"/>
      <c r="P59" s="116"/>
    </row>
    <row r="60" spans="1:16" x14ac:dyDescent="0.2">
      <c r="G60" s="23" t="str">
        <f t="shared" si="4"/>
        <v/>
      </c>
    </row>
  </sheetData>
  <mergeCells count="16">
    <mergeCell ref="C1:K1"/>
    <mergeCell ref="L3:L59"/>
    <mergeCell ref="F4:G4"/>
    <mergeCell ref="I2:K2"/>
    <mergeCell ref="A3:A4"/>
    <mergeCell ref="B3:B4"/>
    <mergeCell ref="C3:G3"/>
    <mergeCell ref="H3:K3"/>
    <mergeCell ref="A18:B18"/>
    <mergeCell ref="A38:B38"/>
    <mergeCell ref="A40:B40"/>
    <mergeCell ref="A42:B42"/>
    <mergeCell ref="A51:B51"/>
    <mergeCell ref="A58:B58"/>
    <mergeCell ref="A59:B59"/>
    <mergeCell ref="A1:B1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53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view="pageBreakPreview" topLeftCell="A34" zoomScaleNormal="100" zoomScaleSheetLayoutView="100" workbookViewId="0">
      <selection activeCell="N4" sqref="N4"/>
    </sheetView>
  </sheetViews>
  <sheetFormatPr defaultRowHeight="12.75" x14ac:dyDescent="0.2"/>
  <cols>
    <col min="1" max="1" width="5.7109375" style="9" customWidth="1"/>
    <col min="2" max="2" width="36.7109375" style="9" customWidth="1"/>
    <col min="3" max="6" width="14.7109375" style="9" customWidth="1"/>
    <col min="7" max="7" width="14.7109375" style="23" customWidth="1"/>
    <col min="8" max="10" width="14.7109375" style="9" customWidth="1"/>
    <col min="11" max="11" width="14.7109375" style="23" customWidth="1"/>
    <col min="12" max="12" width="8.7109375" style="9" customWidth="1"/>
    <col min="13" max="15" width="9.140625" style="9" customWidth="1"/>
    <col min="16" max="16" width="9.140625" style="120" customWidth="1"/>
    <col min="17" max="224" width="9.140625" style="9" customWidth="1"/>
    <col min="225" max="16384" width="9.140625" style="9"/>
  </cols>
  <sheetData>
    <row r="1" spans="1:17" s="80" customFormat="1" ht="30" customHeight="1" x14ac:dyDescent="0.2">
      <c r="A1" s="80" t="s">
        <v>111</v>
      </c>
      <c r="C1" s="80" t="s">
        <v>112</v>
      </c>
      <c r="P1" s="117"/>
    </row>
    <row r="2" spans="1:17" s="17" customFormat="1" ht="15.75" customHeight="1" x14ac:dyDescent="0.25">
      <c r="A2" s="11"/>
      <c r="C2" s="29" t="s">
        <v>69</v>
      </c>
      <c r="D2" s="29"/>
      <c r="E2" s="29"/>
      <c r="F2" s="29"/>
      <c r="G2" s="29"/>
      <c r="H2" s="29"/>
      <c r="I2" s="173" t="s">
        <v>2</v>
      </c>
      <c r="J2" s="173"/>
      <c r="K2" s="173"/>
      <c r="P2" s="114"/>
    </row>
    <row r="3" spans="1:17" s="19" customFormat="1" ht="28.5" customHeight="1" x14ac:dyDescent="0.2">
      <c r="A3" s="174" t="s">
        <v>3</v>
      </c>
      <c r="B3" s="174" t="s">
        <v>4</v>
      </c>
      <c r="C3" s="184" t="s">
        <v>5</v>
      </c>
      <c r="D3" s="184"/>
      <c r="E3" s="184"/>
      <c r="F3" s="184"/>
      <c r="G3" s="184"/>
      <c r="H3" s="211" t="s">
        <v>113</v>
      </c>
      <c r="I3" s="211"/>
      <c r="J3" s="211"/>
      <c r="K3" s="211"/>
      <c r="L3" s="169" t="s">
        <v>114</v>
      </c>
      <c r="P3" s="115"/>
    </row>
    <row r="4" spans="1:17" s="19" customFormat="1" ht="54.75" customHeight="1" x14ac:dyDescent="0.2">
      <c r="A4" s="174"/>
      <c r="B4" s="174"/>
      <c r="C4" s="92" t="s">
        <v>8</v>
      </c>
      <c r="D4" s="92" t="s">
        <v>9</v>
      </c>
      <c r="E4" s="92" t="s">
        <v>10</v>
      </c>
      <c r="F4" s="186" t="str">
        <f>"GROWTH DURING THE YEAR " &amp;[1]AsOn!D1</f>
        <v>GROWTH DURING THE YEAR 2022-23</v>
      </c>
      <c r="G4" s="186"/>
      <c r="H4" s="92" t="str">
        <f>C4</f>
        <v>As on  31ST MAR 23</v>
      </c>
      <c r="I4" s="92" t="str">
        <f>D4</f>
        <v>As on 31ST DEC 22</v>
      </c>
      <c r="J4" s="92" t="str">
        <f>E4</f>
        <v>As on 31ST DEC 23</v>
      </c>
      <c r="K4" s="92" t="str">
        <f>F4</f>
        <v>GROWTH DURING THE YEAR 2022-23</v>
      </c>
      <c r="L4" s="187"/>
      <c r="M4" s="126"/>
      <c r="N4" s="126"/>
      <c r="O4" s="126"/>
      <c r="P4" s="127"/>
      <c r="Q4" s="126"/>
    </row>
    <row r="5" spans="1:17" s="19" customFormat="1" x14ac:dyDescent="0.2">
      <c r="A5" s="32"/>
      <c r="B5" s="32"/>
      <c r="C5" s="66" t="str">
        <f>RIGHT(C4,7)</f>
        <v xml:space="preserve"> MAR 23</v>
      </c>
      <c r="D5" s="66" t="str">
        <f t="shared" ref="D5:E5" si="0">RIGHT(D4,7)</f>
        <v xml:space="preserve"> DEC 22</v>
      </c>
      <c r="E5" s="66" t="str">
        <f t="shared" si="0"/>
        <v xml:space="preserve"> DEC 23</v>
      </c>
      <c r="F5" s="43" t="s">
        <v>11</v>
      </c>
      <c r="G5" s="43" t="s">
        <v>12</v>
      </c>
      <c r="H5" s="66" t="str">
        <f>RIGHT(H4,7)</f>
        <v xml:space="preserve"> MAR 23</v>
      </c>
      <c r="I5" s="66" t="str">
        <f t="shared" ref="I5:J5" si="1">RIGHT(I4,7)</f>
        <v xml:space="preserve"> DEC 22</v>
      </c>
      <c r="J5" s="66" t="str">
        <f t="shared" si="1"/>
        <v xml:space="preserve"> DEC 23</v>
      </c>
      <c r="K5" s="43" t="s">
        <v>11</v>
      </c>
      <c r="L5" s="169"/>
      <c r="P5" s="115"/>
    </row>
    <row r="6" spans="1:17" s="87" customFormat="1" ht="15.75" customHeight="1" x14ac:dyDescent="0.2">
      <c r="A6" s="73">
        <v>1</v>
      </c>
      <c r="B6" s="74" t="s">
        <v>13</v>
      </c>
      <c r="C6" s="75">
        <v>3466.21</v>
      </c>
      <c r="D6" s="75">
        <v>3317.77</v>
      </c>
      <c r="E6" s="75">
        <v>3651.64</v>
      </c>
      <c r="F6" s="75">
        <f t="shared" ref="F6:F37" si="2">(E6-C6)</f>
        <v>185.42999999999984</v>
      </c>
      <c r="G6" s="76">
        <f>IF(C6=0,"",(E6-C6)/C6*100)</f>
        <v>5.3496470208094671</v>
      </c>
      <c r="H6" s="75">
        <f>(C6/t1a!H6)*100</f>
        <v>25.094224334275939</v>
      </c>
      <c r="I6" s="75">
        <f>(D6/t1a!I6)*100</f>
        <v>26.683046485443139</v>
      </c>
      <c r="J6" s="75">
        <f>(E6/t1a!J6)*100</f>
        <v>26.431854538084586</v>
      </c>
      <c r="K6" s="75">
        <f t="shared" ref="K6:K37" si="3">(J6-H6)</f>
        <v>1.3376302038086472</v>
      </c>
      <c r="L6" s="171"/>
      <c r="P6" s="119"/>
    </row>
    <row r="7" spans="1:17" s="87" customFormat="1" ht="15.75" customHeight="1" x14ac:dyDescent="0.2">
      <c r="A7" s="73">
        <v>2</v>
      </c>
      <c r="B7" s="74" t="s">
        <v>14</v>
      </c>
      <c r="C7" s="75">
        <v>1460.15</v>
      </c>
      <c r="D7" s="75">
        <v>1400.78</v>
      </c>
      <c r="E7" s="75">
        <v>1369.58</v>
      </c>
      <c r="F7" s="75">
        <f t="shared" si="2"/>
        <v>-90.570000000000164</v>
      </c>
      <c r="G7" s="76">
        <f t="shared" ref="G7:G60" si="4">IF(C7=0,"",(E7-C7)/C7*100)</f>
        <v>-6.2027873848577313</v>
      </c>
      <c r="H7" s="75">
        <f>(C7/t1a!H7)*100</f>
        <v>24.690721300830607</v>
      </c>
      <c r="I7" s="75">
        <f>(D7/t1a!I7)*100</f>
        <v>24.645652112715705</v>
      </c>
      <c r="J7" s="75">
        <f>(E7/t1a!J7)*100</f>
        <v>21.904658326482696</v>
      </c>
      <c r="K7" s="75">
        <f t="shared" si="3"/>
        <v>-2.7860629743479102</v>
      </c>
      <c r="L7" s="171"/>
      <c r="P7" s="119"/>
    </row>
    <row r="8" spans="1:17" s="87" customFormat="1" ht="15.75" customHeight="1" x14ac:dyDescent="0.2">
      <c r="A8" s="73">
        <v>3</v>
      </c>
      <c r="B8" s="74" t="s">
        <v>15</v>
      </c>
      <c r="C8" s="75">
        <v>617.98</v>
      </c>
      <c r="D8" s="75">
        <v>576.64</v>
      </c>
      <c r="E8" s="75">
        <v>657.58</v>
      </c>
      <c r="F8" s="75">
        <f t="shared" si="2"/>
        <v>39.600000000000023</v>
      </c>
      <c r="G8" s="76">
        <f t="shared" si="4"/>
        <v>6.407974368102531</v>
      </c>
      <c r="H8" s="75">
        <f>(C8/t1a!H8)*100</f>
        <v>32.484230445752729</v>
      </c>
      <c r="I8" s="75">
        <f>(D8/t1a!I8)*100</f>
        <v>33.740579506623604</v>
      </c>
      <c r="J8" s="75">
        <f>(E8/t1a!J8)*100</f>
        <v>29.361493123772103</v>
      </c>
      <c r="K8" s="75">
        <f t="shared" si="3"/>
        <v>-3.122737321980626</v>
      </c>
      <c r="L8" s="171"/>
      <c r="P8" s="119"/>
    </row>
    <row r="9" spans="1:17" s="87" customFormat="1" ht="15.75" customHeight="1" x14ac:dyDescent="0.2">
      <c r="A9" s="73">
        <v>4</v>
      </c>
      <c r="B9" s="74" t="s">
        <v>16</v>
      </c>
      <c r="C9" s="75">
        <v>1225.3399999999999</v>
      </c>
      <c r="D9" s="75">
        <v>1205.67</v>
      </c>
      <c r="E9" s="75">
        <v>1404.23</v>
      </c>
      <c r="F9" s="75">
        <f t="shared" si="2"/>
        <v>178.8900000000001</v>
      </c>
      <c r="G9" s="76">
        <f t="shared" si="4"/>
        <v>14.599213279579553</v>
      </c>
      <c r="H9" s="75">
        <f>(C9/t1a!H9)*100</f>
        <v>22.678210528653604</v>
      </c>
      <c r="I9" s="75">
        <f>(D9/t1a!I9)*100</f>
        <v>25.345388651575796</v>
      </c>
      <c r="J9" s="75">
        <f>(E9/t1a!J9)*100</f>
        <v>22.500260377025935</v>
      </c>
      <c r="K9" s="75">
        <f t="shared" si="3"/>
        <v>-0.17795015162766958</v>
      </c>
      <c r="L9" s="171"/>
      <c r="P9" s="119"/>
    </row>
    <row r="10" spans="1:17" s="87" customFormat="1" ht="15.75" customHeight="1" x14ac:dyDescent="0.2">
      <c r="A10" s="73">
        <v>5</v>
      </c>
      <c r="B10" s="74" t="s">
        <v>17</v>
      </c>
      <c r="C10" s="75">
        <v>1827.79</v>
      </c>
      <c r="D10" s="75">
        <v>1762.14</v>
      </c>
      <c r="E10" s="75">
        <v>1929.93</v>
      </c>
      <c r="F10" s="75">
        <f t="shared" si="2"/>
        <v>102.1400000000001</v>
      </c>
      <c r="G10" s="76">
        <f t="shared" si="4"/>
        <v>5.588169319232521</v>
      </c>
      <c r="H10" s="75">
        <f>(C10/t1a!H10)*100</f>
        <v>36.341963884503578</v>
      </c>
      <c r="I10" s="75">
        <f>(D10/t1a!I10)*100</f>
        <v>36.834646064315457</v>
      </c>
      <c r="J10" s="75">
        <f>(E10/t1a!J10)*100</f>
        <v>34.417432616069419</v>
      </c>
      <c r="K10" s="75">
        <f t="shared" si="3"/>
        <v>-1.9245312684341584</v>
      </c>
      <c r="L10" s="171"/>
      <c r="P10" s="119"/>
    </row>
    <row r="11" spans="1:17" s="87" customFormat="1" ht="15.75" customHeight="1" x14ac:dyDescent="0.2">
      <c r="A11" s="73">
        <v>6</v>
      </c>
      <c r="B11" s="74" t="s">
        <v>18</v>
      </c>
      <c r="C11" s="75">
        <v>742.98</v>
      </c>
      <c r="D11" s="75">
        <v>745.28</v>
      </c>
      <c r="E11" s="75">
        <v>845.62</v>
      </c>
      <c r="F11" s="75">
        <f t="shared" si="2"/>
        <v>102.63999999999999</v>
      </c>
      <c r="G11" s="76">
        <f t="shared" si="4"/>
        <v>13.814638348273167</v>
      </c>
      <c r="H11" s="75">
        <f>(C11/t1a!H11)*100</f>
        <v>15.652261844320057</v>
      </c>
      <c r="I11" s="75">
        <f>(D11/t1a!I11)*100</f>
        <v>15.055492483162364</v>
      </c>
      <c r="J11" s="75">
        <f>(E11/t1a!J11)*100</f>
        <v>13.432880868605196</v>
      </c>
      <c r="K11" s="75">
        <f t="shared" si="3"/>
        <v>-2.219380975714861</v>
      </c>
      <c r="L11" s="171"/>
      <c r="P11" s="119"/>
    </row>
    <row r="12" spans="1:17" s="87" customFormat="1" ht="15.75" customHeight="1" x14ac:dyDescent="0.2">
      <c r="A12" s="73">
        <v>7</v>
      </c>
      <c r="B12" s="74" t="s">
        <v>19</v>
      </c>
      <c r="C12" s="75">
        <v>192</v>
      </c>
      <c r="D12" s="75">
        <v>180.08</v>
      </c>
      <c r="E12" s="75">
        <v>214.45</v>
      </c>
      <c r="F12" s="75">
        <f t="shared" si="2"/>
        <v>22.449999999999989</v>
      </c>
      <c r="G12" s="76">
        <f t="shared" si="4"/>
        <v>11.692708333333329</v>
      </c>
      <c r="H12" s="75">
        <f>(C12/t1a!H12)*100</f>
        <v>18.8900148562096</v>
      </c>
      <c r="I12" s="75">
        <f>(D12/t1a!I12)*100</f>
        <v>19.425686608703156</v>
      </c>
      <c r="J12" s="75">
        <f>(E12/t1a!J12)*100</f>
        <v>17.440063758498418</v>
      </c>
      <c r="K12" s="75">
        <f t="shared" si="3"/>
        <v>-1.4499510977111818</v>
      </c>
      <c r="L12" s="171"/>
      <c r="P12" s="119"/>
    </row>
    <row r="13" spans="1:17" s="87" customFormat="1" ht="15.75" customHeight="1" x14ac:dyDescent="0.2">
      <c r="A13" s="73">
        <v>8</v>
      </c>
      <c r="B13" s="74" t="s">
        <v>20</v>
      </c>
      <c r="C13" s="75">
        <v>185.19</v>
      </c>
      <c r="D13" s="75">
        <v>192.88</v>
      </c>
      <c r="E13" s="75">
        <v>190.96</v>
      </c>
      <c r="F13" s="75">
        <f t="shared" si="2"/>
        <v>5.7700000000000102</v>
      </c>
      <c r="G13" s="76">
        <f t="shared" si="4"/>
        <v>3.1157189913062315</v>
      </c>
      <c r="H13" s="75">
        <f>(C13/t1a!H13)*100</f>
        <v>63.821208257228513</v>
      </c>
      <c r="I13" s="75">
        <f>(D13/t1a!I13)*100</f>
        <v>62.404555454898414</v>
      </c>
      <c r="J13" s="75">
        <f>(E13/t1a!J13)*100</f>
        <v>64.677392040643525</v>
      </c>
      <c r="K13" s="75">
        <f t="shared" si="3"/>
        <v>0.85618378341501256</v>
      </c>
      <c r="L13" s="171"/>
      <c r="P13" s="119"/>
    </row>
    <row r="14" spans="1:17" s="87" customFormat="1" ht="15.75" customHeight="1" x14ac:dyDescent="0.2">
      <c r="A14" s="73">
        <v>9</v>
      </c>
      <c r="B14" s="74" t="s">
        <v>21</v>
      </c>
      <c r="C14" s="75">
        <v>3557.7</v>
      </c>
      <c r="D14" s="75">
        <v>3505.65</v>
      </c>
      <c r="E14" s="75">
        <v>3757.28</v>
      </c>
      <c r="F14" s="75">
        <f t="shared" si="2"/>
        <v>199.58000000000038</v>
      </c>
      <c r="G14" s="76">
        <f t="shared" si="4"/>
        <v>5.6098040869100929</v>
      </c>
      <c r="H14" s="75">
        <f>(C14/t1a!H14)*100</f>
        <v>25.684619982846595</v>
      </c>
      <c r="I14" s="75">
        <f>(D14/t1a!I14)*100</f>
        <v>26.625587572067534</v>
      </c>
      <c r="J14" s="75">
        <f>(E14/t1a!J14)*100</f>
        <v>26.524067191178602</v>
      </c>
      <c r="K14" s="75">
        <f t="shared" si="3"/>
        <v>0.83944720833200748</v>
      </c>
      <c r="L14" s="171"/>
      <c r="P14" s="119"/>
    </row>
    <row r="15" spans="1:17" s="87" customFormat="1" ht="15.75" customHeight="1" x14ac:dyDescent="0.2">
      <c r="A15" s="73">
        <v>10</v>
      </c>
      <c r="B15" s="74" t="s">
        <v>22</v>
      </c>
      <c r="C15" s="75">
        <v>4702.97</v>
      </c>
      <c r="D15" s="75">
        <v>4839.1400000000003</v>
      </c>
      <c r="E15" s="75">
        <v>5543.97</v>
      </c>
      <c r="F15" s="75">
        <f t="shared" si="2"/>
        <v>841</v>
      </c>
      <c r="G15" s="76">
        <f t="shared" si="4"/>
        <v>17.882316918883173</v>
      </c>
      <c r="H15" s="75">
        <f>(C15/t1a!H15)*100</f>
        <v>10.464583289758439</v>
      </c>
      <c r="I15" s="75">
        <f>(D15/t1a!I15)*100</f>
        <v>11.352456237770188</v>
      </c>
      <c r="J15" s="75">
        <f>(E15/t1a!J15)*100</f>
        <v>11.093881883136609</v>
      </c>
      <c r="K15" s="75">
        <f t="shared" si="3"/>
        <v>0.62929859337817007</v>
      </c>
      <c r="L15" s="171"/>
      <c r="P15" s="119"/>
    </row>
    <row r="16" spans="1:17" s="87" customFormat="1" ht="15.75" customHeight="1" x14ac:dyDescent="0.2">
      <c r="A16" s="73">
        <v>11</v>
      </c>
      <c r="B16" s="74" t="s">
        <v>23</v>
      </c>
      <c r="C16" s="75">
        <v>556.16</v>
      </c>
      <c r="D16" s="75">
        <v>506.61</v>
      </c>
      <c r="E16" s="75">
        <v>721.87</v>
      </c>
      <c r="F16" s="75">
        <f t="shared" si="2"/>
        <v>165.71000000000004</v>
      </c>
      <c r="G16" s="76">
        <f t="shared" si="4"/>
        <v>29.795382623705418</v>
      </c>
      <c r="H16" s="75">
        <f>(C16/t1a!H16)*100</f>
        <v>14.560496380558426</v>
      </c>
      <c r="I16" s="75">
        <f>(D16/t1a!I16)*100</f>
        <v>13.932440274023083</v>
      </c>
      <c r="J16" s="75">
        <f>(E16/t1a!J16)*100</f>
        <v>14.516398239217823</v>
      </c>
      <c r="K16" s="75">
        <f t="shared" si="3"/>
        <v>-4.4098141340603192E-2</v>
      </c>
      <c r="L16" s="171"/>
      <c r="P16" s="119"/>
    </row>
    <row r="17" spans="1:16" s="87" customFormat="1" ht="15.75" customHeight="1" x14ac:dyDescent="0.2">
      <c r="A17" s="73">
        <v>12</v>
      </c>
      <c r="B17" s="74" t="s">
        <v>24</v>
      </c>
      <c r="C17" s="75">
        <v>1912.55</v>
      </c>
      <c r="D17" s="75">
        <v>1868.92</v>
      </c>
      <c r="E17" s="75">
        <v>2221.9699999999998</v>
      </c>
      <c r="F17" s="75">
        <f t="shared" si="2"/>
        <v>309.41999999999985</v>
      </c>
      <c r="G17" s="76">
        <f t="shared" si="4"/>
        <v>16.178400564691113</v>
      </c>
      <c r="H17" s="75">
        <f>(C17/t1a!H17)*100</f>
        <v>37.373836067495873</v>
      </c>
      <c r="I17" s="75">
        <f>(D17/t1a!I17)*100</f>
        <v>37.789015441790497</v>
      </c>
      <c r="J17" s="75">
        <f>(E17/t1a!J17)*100</f>
        <v>37.96571420760452</v>
      </c>
      <c r="K17" s="75">
        <f t="shared" si="3"/>
        <v>0.5918781401086477</v>
      </c>
      <c r="L17" s="171"/>
      <c r="P17" s="119"/>
    </row>
    <row r="18" spans="1:16" s="29" customFormat="1" ht="15.75" customHeight="1" x14ac:dyDescent="0.25">
      <c r="A18" s="165" t="s">
        <v>25</v>
      </c>
      <c r="B18" s="166"/>
      <c r="C18" s="77">
        <f>SUM(C6:C17)</f>
        <v>20447.02</v>
      </c>
      <c r="D18" s="77">
        <f>SUM(D6:D17)</f>
        <v>20101.559999999998</v>
      </c>
      <c r="E18" s="77">
        <f>SUM(E6:E17)</f>
        <v>22509.08</v>
      </c>
      <c r="F18" s="77">
        <f t="shared" si="2"/>
        <v>2062.0600000000013</v>
      </c>
      <c r="G18" s="78">
        <f t="shared" si="4"/>
        <v>10.084892566251714</v>
      </c>
      <c r="H18" s="77">
        <f>(C18/t1a!H18)*100</f>
        <v>19.317861989897505</v>
      </c>
      <c r="I18" s="77">
        <f>(D18/t1a!I18)*100</f>
        <v>20.115918742798605</v>
      </c>
      <c r="J18" s="77">
        <f>(E18/t1a!J18)*100</f>
        <v>19.248417349424791</v>
      </c>
      <c r="K18" s="77">
        <f t="shared" si="3"/>
        <v>-6.9444640472713814E-2</v>
      </c>
      <c r="L18" s="172"/>
      <c r="P18" s="116"/>
    </row>
    <row r="19" spans="1:16" s="87" customFormat="1" ht="15.75" customHeight="1" x14ac:dyDescent="0.2">
      <c r="A19" s="73">
        <v>13</v>
      </c>
      <c r="B19" s="74" t="s">
        <v>26</v>
      </c>
      <c r="C19" s="75">
        <v>2620.5100000000002</v>
      </c>
      <c r="D19" s="75">
        <v>2296.5300000000002</v>
      </c>
      <c r="E19" s="75">
        <v>3285.14</v>
      </c>
      <c r="F19" s="75">
        <f t="shared" si="2"/>
        <v>664.62999999999965</v>
      </c>
      <c r="G19" s="76">
        <f t="shared" si="4"/>
        <v>25.362620253309455</v>
      </c>
      <c r="H19" s="75">
        <f>(C19/t1a!H19)*100</f>
        <v>37.038434738117147</v>
      </c>
      <c r="I19" s="75">
        <f>(D19/t1a!I19)*100</f>
        <v>35.830319558902005</v>
      </c>
      <c r="J19" s="75">
        <f>(E19/t1a!J19)*100</f>
        <v>38.904652727117693</v>
      </c>
      <c r="K19" s="75">
        <f t="shared" si="3"/>
        <v>1.8662179890005461</v>
      </c>
      <c r="L19" s="171"/>
      <c r="P19" s="119"/>
    </row>
    <row r="20" spans="1:16" s="87" customFormat="1" ht="15.75" customHeight="1" x14ac:dyDescent="0.2">
      <c r="A20" s="73">
        <v>14</v>
      </c>
      <c r="B20" s="74" t="s">
        <v>27</v>
      </c>
      <c r="C20" s="75">
        <v>75.28</v>
      </c>
      <c r="D20" s="75">
        <v>72.459999999999994</v>
      </c>
      <c r="E20" s="75">
        <v>309.11</v>
      </c>
      <c r="F20" s="75">
        <f t="shared" si="2"/>
        <v>233.83</v>
      </c>
      <c r="G20" s="76">
        <f t="shared" si="4"/>
        <v>310.61370882040382</v>
      </c>
      <c r="H20" s="75">
        <f>(C20/t1a!H20)*100</f>
        <v>4.6381240488703508</v>
      </c>
      <c r="I20" s="75">
        <f>(D20/t1a!I20)*100</f>
        <v>4.6946470915993928</v>
      </c>
      <c r="J20" s="75">
        <f>(E20/t1a!J20)*100</f>
        <v>18.137490758452348</v>
      </c>
      <c r="K20" s="75">
        <f t="shared" si="3"/>
        <v>13.499366709581997</v>
      </c>
      <c r="L20" s="171"/>
      <c r="P20" s="119"/>
    </row>
    <row r="21" spans="1:16" s="87" customFormat="1" ht="15.75" customHeight="1" x14ac:dyDescent="0.2">
      <c r="A21" s="73">
        <v>15</v>
      </c>
      <c r="B21" s="74" t="s">
        <v>28</v>
      </c>
      <c r="C21" s="75">
        <v>90</v>
      </c>
      <c r="D21" s="75">
        <v>85.69</v>
      </c>
      <c r="E21" s="75">
        <v>101.05</v>
      </c>
      <c r="F21" s="75">
        <f t="shared" si="2"/>
        <v>11.049999999999997</v>
      </c>
      <c r="G21" s="76">
        <f t="shared" si="4"/>
        <v>12.277777777777775</v>
      </c>
      <c r="H21" s="75">
        <f>(C21/t1a!H21)*100</f>
        <v>73.915900131406048</v>
      </c>
      <c r="I21" s="75">
        <f>(D21/t1a!I21)*100</f>
        <v>75.431338028169009</v>
      </c>
      <c r="J21" s="75">
        <f>(E21/t1a!J21)*100</f>
        <v>74.608682811577083</v>
      </c>
      <c r="K21" s="75">
        <f t="shared" si="3"/>
        <v>0.69278268017103528</v>
      </c>
      <c r="L21" s="171"/>
      <c r="P21" s="119"/>
    </row>
    <row r="22" spans="1:16" s="87" customFormat="1" ht="15.75" customHeight="1" x14ac:dyDescent="0.2">
      <c r="A22" s="73">
        <v>16</v>
      </c>
      <c r="B22" s="74" t="s">
        <v>29</v>
      </c>
      <c r="C22" s="75">
        <v>69.290000000000006</v>
      </c>
      <c r="D22" s="75">
        <v>71.94</v>
      </c>
      <c r="E22" s="75">
        <v>79.78</v>
      </c>
      <c r="F22" s="75">
        <f t="shared" si="2"/>
        <v>10.489999999999995</v>
      </c>
      <c r="G22" s="76">
        <f t="shared" si="4"/>
        <v>15.139269735892617</v>
      </c>
      <c r="H22" s="75">
        <f>(C22/t1a!H22)*100</f>
        <v>19.531514263163832</v>
      </c>
      <c r="I22" s="75">
        <f>(D22/t1a!I22)*100</f>
        <v>20.009456790810226</v>
      </c>
      <c r="J22" s="75">
        <f>(E22/t1a!J22)*100</f>
        <v>20.436497771402223</v>
      </c>
      <c r="K22" s="75">
        <f t="shared" si="3"/>
        <v>0.90498350823839147</v>
      </c>
      <c r="L22" s="171"/>
      <c r="P22" s="119"/>
    </row>
    <row r="23" spans="1:16" s="87" customFormat="1" ht="15.75" customHeight="1" x14ac:dyDescent="0.2">
      <c r="A23" s="73">
        <v>17</v>
      </c>
      <c r="B23" s="74" t="s">
        <v>30</v>
      </c>
      <c r="C23" s="75">
        <v>49.94</v>
      </c>
      <c r="D23" s="75">
        <v>45.51</v>
      </c>
      <c r="E23" s="75">
        <v>72.69</v>
      </c>
      <c r="F23" s="75">
        <f t="shared" si="2"/>
        <v>22.75</v>
      </c>
      <c r="G23" s="76">
        <f t="shared" si="4"/>
        <v>45.554665598718465</v>
      </c>
      <c r="H23" s="75">
        <f>(C23/t1a!H23)*100</f>
        <v>13.262867158867584</v>
      </c>
      <c r="I23" s="75">
        <f>(D23/t1a!I23)*100</f>
        <v>11.612656289869864</v>
      </c>
      <c r="J23" s="75">
        <f>(E23/t1a!J23)*100</f>
        <v>12.247064175357607</v>
      </c>
      <c r="K23" s="75">
        <f t="shared" si="3"/>
        <v>-1.0158029835099764</v>
      </c>
      <c r="L23" s="171"/>
      <c r="P23" s="119"/>
    </row>
    <row r="24" spans="1:16" s="87" customFormat="1" ht="15.75" customHeight="1" x14ac:dyDescent="0.2">
      <c r="A24" s="73">
        <v>18</v>
      </c>
      <c r="B24" s="74" t="s">
        <v>31</v>
      </c>
      <c r="C24" s="75">
        <v>4808.12</v>
      </c>
      <c r="D24" s="75">
        <v>4624.67</v>
      </c>
      <c r="E24" s="75">
        <v>6020.36</v>
      </c>
      <c r="F24" s="75">
        <f t="shared" si="2"/>
        <v>1212.2399999999998</v>
      </c>
      <c r="G24" s="76">
        <f t="shared" si="4"/>
        <v>25.212349109423222</v>
      </c>
      <c r="H24" s="75">
        <f>(C24/t1a!H24)*100</f>
        <v>31.631910590767763</v>
      </c>
      <c r="I24" s="75">
        <f>(D24/t1a!I24)*100</f>
        <v>34.232902498476989</v>
      </c>
      <c r="J24" s="75">
        <f>(E24/t1a!J24)*100</f>
        <v>27.124407984371508</v>
      </c>
      <c r="K24" s="75">
        <f t="shared" si="3"/>
        <v>-4.5075026063962547</v>
      </c>
      <c r="L24" s="171"/>
      <c r="P24" s="119"/>
    </row>
    <row r="25" spans="1:16" s="87" customFormat="1" ht="15.75" customHeight="1" x14ac:dyDescent="0.2">
      <c r="A25" s="73">
        <v>19</v>
      </c>
      <c r="B25" s="74" t="s">
        <v>32</v>
      </c>
      <c r="C25" s="75">
        <v>3063.46</v>
      </c>
      <c r="D25" s="75">
        <v>2858.18</v>
      </c>
      <c r="E25" s="75">
        <v>4381.9799999999996</v>
      </c>
      <c r="F25" s="75">
        <f t="shared" si="2"/>
        <v>1318.5199999999995</v>
      </c>
      <c r="G25" s="76">
        <f t="shared" si="4"/>
        <v>43.040222493520382</v>
      </c>
      <c r="H25" s="75">
        <f>(C25/t1a!H25)*100</f>
        <v>31.908847933371248</v>
      </c>
      <c r="I25" s="75">
        <f>(D25/t1a!I25)*100</f>
        <v>33.274464446413212</v>
      </c>
      <c r="J25" s="75">
        <f>(E25/t1a!J25)*100</f>
        <v>38.426859287074151</v>
      </c>
      <c r="K25" s="75">
        <f t="shared" si="3"/>
        <v>6.518011353702903</v>
      </c>
      <c r="L25" s="171"/>
      <c r="P25" s="119"/>
    </row>
    <row r="26" spans="1:16" s="87" customFormat="1" ht="15.75" customHeight="1" x14ac:dyDescent="0.2">
      <c r="A26" s="73">
        <v>20</v>
      </c>
      <c r="B26" s="74" t="s">
        <v>33</v>
      </c>
      <c r="C26" s="75">
        <v>633.66999999999996</v>
      </c>
      <c r="D26" s="75">
        <v>1174.44</v>
      </c>
      <c r="E26" s="75">
        <v>1279.82</v>
      </c>
      <c r="F26" s="75">
        <f t="shared" si="2"/>
        <v>646.15</v>
      </c>
      <c r="G26" s="76">
        <f t="shared" si="4"/>
        <v>101.96947938201274</v>
      </c>
      <c r="H26" s="75">
        <f>(C26/t1a!H26)*100</f>
        <v>12.9565524982978</v>
      </c>
      <c r="I26" s="75">
        <f>(D26/t1a!I26)*100</f>
        <v>24.225297494425526</v>
      </c>
      <c r="J26" s="75">
        <f>(E26/t1a!J26)*100</f>
        <v>23.149037461495748</v>
      </c>
      <c r="K26" s="75">
        <f t="shared" si="3"/>
        <v>10.192484963197948</v>
      </c>
      <c r="L26" s="171"/>
      <c r="P26" s="119"/>
    </row>
    <row r="27" spans="1:16" s="87" customFormat="1" ht="15.75" customHeight="1" x14ac:dyDescent="0.2">
      <c r="A27" s="73">
        <v>21</v>
      </c>
      <c r="B27" s="74" t="s">
        <v>34</v>
      </c>
      <c r="C27" s="75">
        <v>145.79</v>
      </c>
      <c r="D27" s="75">
        <v>155.12</v>
      </c>
      <c r="E27" s="75">
        <v>339.87</v>
      </c>
      <c r="F27" s="75">
        <f t="shared" si="2"/>
        <v>194.08</v>
      </c>
      <c r="G27" s="76">
        <f t="shared" si="4"/>
        <v>133.12298511557719</v>
      </c>
      <c r="H27" s="75">
        <f>(C27/t1a!H27)*100</f>
        <v>8.6893551078793649</v>
      </c>
      <c r="I27" s="75">
        <f>(D27/t1a!I27)*100</f>
        <v>10.340368232298317</v>
      </c>
      <c r="J27" s="75">
        <f>(E27/t1a!J27)*100</f>
        <v>15.743614448901694</v>
      </c>
      <c r="K27" s="75">
        <f t="shared" si="3"/>
        <v>7.0542593410223287</v>
      </c>
      <c r="L27" s="171"/>
      <c r="P27" s="119"/>
    </row>
    <row r="28" spans="1:16" s="87" customFormat="1" ht="15.75" customHeight="1" x14ac:dyDescent="0.2">
      <c r="A28" s="73">
        <v>22</v>
      </c>
      <c r="B28" s="74" t="s">
        <v>35</v>
      </c>
      <c r="C28" s="75">
        <v>892.77</v>
      </c>
      <c r="D28" s="75">
        <v>942.36</v>
      </c>
      <c r="E28" s="75">
        <v>860.65</v>
      </c>
      <c r="F28" s="75">
        <f t="shared" si="2"/>
        <v>-32.120000000000005</v>
      </c>
      <c r="G28" s="76">
        <f t="shared" si="4"/>
        <v>-3.5977911444156954</v>
      </c>
      <c r="H28" s="75">
        <f>(C28/t1a!H28)*100</f>
        <v>18.278585818878678</v>
      </c>
      <c r="I28" s="75">
        <f>(D28/t1a!I28)*100</f>
        <v>21.95926737195321</v>
      </c>
      <c r="J28" s="75">
        <f>(E28/t1a!J28)*100</f>
        <v>17.199893681015066</v>
      </c>
      <c r="K28" s="75">
        <f t="shared" si="3"/>
        <v>-1.0786921378636123</v>
      </c>
      <c r="L28" s="171"/>
      <c r="P28" s="119"/>
    </row>
    <row r="29" spans="1:16" s="87" customFormat="1" ht="15.75" customHeight="1" x14ac:dyDescent="0.2">
      <c r="A29" s="73">
        <v>23</v>
      </c>
      <c r="B29" s="74" t="s">
        <v>36</v>
      </c>
      <c r="C29" s="75">
        <v>3.58</v>
      </c>
      <c r="D29" s="75">
        <v>9.06</v>
      </c>
      <c r="E29" s="75">
        <v>8.82</v>
      </c>
      <c r="F29" s="75">
        <f t="shared" si="2"/>
        <v>5.24</v>
      </c>
      <c r="G29" s="76">
        <f t="shared" si="4"/>
        <v>146.36871508379889</v>
      </c>
      <c r="H29" s="75">
        <f>(C29/t1a!H29)*100</f>
        <v>16.257947320617621</v>
      </c>
      <c r="I29" s="75">
        <f>(D29/t1a!I29)*100</f>
        <v>41.905642923219247</v>
      </c>
      <c r="J29" s="75">
        <f>(E29/t1a!J29)*100</f>
        <v>34.97224425059477</v>
      </c>
      <c r="K29" s="75">
        <f t="shared" si="3"/>
        <v>18.714296929977149</v>
      </c>
      <c r="L29" s="171"/>
      <c r="P29" s="119"/>
    </row>
    <row r="30" spans="1:16" s="87" customFormat="1" ht="15.75" customHeight="1" x14ac:dyDescent="0.2">
      <c r="A30" s="73">
        <v>24</v>
      </c>
      <c r="B30" s="74" t="s">
        <v>37</v>
      </c>
      <c r="C30" s="75">
        <v>212.95</v>
      </c>
      <c r="D30" s="75">
        <v>217.81</v>
      </c>
      <c r="E30" s="75">
        <v>201.15</v>
      </c>
      <c r="F30" s="75">
        <f t="shared" si="2"/>
        <v>-11.799999999999983</v>
      </c>
      <c r="G30" s="76">
        <f t="shared" si="4"/>
        <v>-5.5412068560694925</v>
      </c>
      <c r="H30" s="75">
        <f>(C30/t1a!H30)*100</f>
        <v>37.475362522877653</v>
      </c>
      <c r="I30" s="75">
        <f>(D30/t1a!I30)*100</f>
        <v>39.800095018821033</v>
      </c>
      <c r="J30" s="75">
        <f>(E30/t1a!J30)*100</f>
        <v>41.527313266443706</v>
      </c>
      <c r="K30" s="75">
        <f t="shared" si="3"/>
        <v>4.0519507435660529</v>
      </c>
      <c r="L30" s="171"/>
      <c r="P30" s="119"/>
    </row>
    <row r="31" spans="1:16" s="87" customFormat="1" ht="15.75" customHeight="1" x14ac:dyDescent="0.2">
      <c r="A31" s="73">
        <v>25</v>
      </c>
      <c r="B31" s="74" t="s">
        <v>38</v>
      </c>
      <c r="C31" s="75">
        <v>1.04</v>
      </c>
      <c r="D31" s="75">
        <v>1.01</v>
      </c>
      <c r="E31" s="75">
        <v>2.19</v>
      </c>
      <c r="F31" s="75">
        <f t="shared" si="2"/>
        <v>1.1499999999999999</v>
      </c>
      <c r="G31" s="76">
        <f t="shared" si="4"/>
        <v>110.57692307692307</v>
      </c>
      <c r="H31" s="75">
        <f>(C31/t1a!H31)*100</f>
        <v>12.220916568742657</v>
      </c>
      <c r="I31" s="75">
        <f>(D31/t1a!I31)*100</f>
        <v>11.43827859569649</v>
      </c>
      <c r="J31" s="75">
        <f>(E31/t1a!J31)*100</f>
        <v>22.8125</v>
      </c>
      <c r="K31" s="75">
        <f t="shared" si="3"/>
        <v>10.591583431257343</v>
      </c>
      <c r="L31" s="171"/>
      <c r="P31" s="119"/>
    </row>
    <row r="32" spans="1:16" s="87" customFormat="1" ht="15.75" customHeight="1" x14ac:dyDescent="0.2">
      <c r="A32" s="73">
        <v>26</v>
      </c>
      <c r="B32" s="74" t="s">
        <v>39</v>
      </c>
      <c r="C32" s="75">
        <v>1958.48</v>
      </c>
      <c r="D32" s="75">
        <v>1740.55</v>
      </c>
      <c r="E32" s="75">
        <v>1988.03</v>
      </c>
      <c r="F32" s="75">
        <f t="shared" si="2"/>
        <v>29.549999999999955</v>
      </c>
      <c r="G32" s="76">
        <f t="shared" si="4"/>
        <v>1.5088231689881926</v>
      </c>
      <c r="H32" s="75">
        <f>(C32/t1a!H32)*100</f>
        <v>52.784523209525837</v>
      </c>
      <c r="I32" s="75">
        <f>(D32/t1a!I32)*100</f>
        <v>49.547664594293003</v>
      </c>
      <c r="J32" s="75">
        <f>(E32/t1a!J32)*100</f>
        <v>45.764120366107434</v>
      </c>
      <c r="K32" s="75">
        <f t="shared" si="3"/>
        <v>-7.0204028434184025</v>
      </c>
      <c r="L32" s="171"/>
      <c r="P32" s="119"/>
    </row>
    <row r="33" spans="1:16" s="87" customFormat="1" ht="15.75" customHeight="1" x14ac:dyDescent="0.2">
      <c r="A33" s="73">
        <v>27</v>
      </c>
      <c r="B33" s="74" t="s">
        <v>40</v>
      </c>
      <c r="C33" s="75">
        <v>0.51</v>
      </c>
      <c r="D33" s="75">
        <v>0.51</v>
      </c>
      <c r="E33" s="75">
        <v>18.329999999999998</v>
      </c>
      <c r="F33" s="75">
        <f t="shared" si="2"/>
        <v>17.819999999999997</v>
      </c>
      <c r="G33" s="76">
        <f t="shared" si="4"/>
        <v>3494.1176470588225</v>
      </c>
      <c r="H33" s="75">
        <f>(C33/t1a!H33)*100</f>
        <v>9.5327102803738324</v>
      </c>
      <c r="I33" s="75">
        <f>(D33/t1a!I33)*100</f>
        <v>9.5327102803738324</v>
      </c>
      <c r="J33" s="75">
        <f>(E33/t1a!J33)*100</f>
        <v>82.197309417040358</v>
      </c>
      <c r="K33" s="75">
        <f t="shared" si="3"/>
        <v>72.664599136666524</v>
      </c>
      <c r="L33" s="171"/>
      <c r="P33" s="119"/>
    </row>
    <row r="34" spans="1:16" s="87" customFormat="1" ht="15.75" customHeight="1" x14ac:dyDescent="0.2">
      <c r="A34" s="73">
        <v>28</v>
      </c>
      <c r="B34" s="74" t="s">
        <v>41</v>
      </c>
      <c r="C34" s="75">
        <v>31.63</v>
      </c>
      <c r="D34" s="75">
        <v>35.700000000000003</v>
      </c>
      <c r="E34" s="75">
        <v>50.55</v>
      </c>
      <c r="F34" s="75">
        <f t="shared" si="2"/>
        <v>18.919999999999998</v>
      </c>
      <c r="G34" s="76">
        <f t="shared" si="4"/>
        <v>59.816629781852669</v>
      </c>
      <c r="H34" s="75">
        <f>(C34/t1a!H34)*100</f>
        <v>15.091368863018273</v>
      </c>
      <c r="I34" s="75">
        <f>(D34/t1a!I34)*100</f>
        <v>18.583103430326375</v>
      </c>
      <c r="J34" s="75">
        <f>(E34/t1a!J34)*100</f>
        <v>14.393917822261454</v>
      </c>
      <c r="K34" s="75">
        <f t="shared" si="3"/>
        <v>-0.6974510407568193</v>
      </c>
      <c r="L34" s="171"/>
      <c r="P34" s="119"/>
    </row>
    <row r="35" spans="1:16" s="87" customFormat="1" ht="15.75" customHeight="1" x14ac:dyDescent="0.2">
      <c r="A35" s="73">
        <v>29</v>
      </c>
      <c r="B35" s="74" t="s">
        <v>42</v>
      </c>
      <c r="C35" s="75">
        <v>19.39</v>
      </c>
      <c r="D35" s="75">
        <v>20.11</v>
      </c>
      <c r="E35" s="75">
        <v>15.85</v>
      </c>
      <c r="F35" s="75">
        <f t="shared" si="2"/>
        <v>-3.5400000000000009</v>
      </c>
      <c r="G35" s="76">
        <f t="shared" si="4"/>
        <v>-18.256833419288295</v>
      </c>
      <c r="H35" s="75">
        <f>(C35/t1a!H35)*100</f>
        <v>42.765769739744151</v>
      </c>
      <c r="I35" s="75">
        <f>(D35/t1a!I35)*100</f>
        <v>42.212426532325779</v>
      </c>
      <c r="J35" s="75">
        <f>(E35/t1a!J35)*100</f>
        <v>30.16749143509707</v>
      </c>
      <c r="K35" s="75">
        <f t="shared" si="3"/>
        <v>-12.598278304647081</v>
      </c>
      <c r="L35" s="171"/>
      <c r="P35" s="119"/>
    </row>
    <row r="36" spans="1:16" s="87" customFormat="1" ht="15.75" customHeight="1" x14ac:dyDescent="0.2">
      <c r="A36" s="73">
        <v>30</v>
      </c>
      <c r="B36" s="74" t="s">
        <v>43</v>
      </c>
      <c r="C36" s="75">
        <v>5.37</v>
      </c>
      <c r="D36" s="75">
        <v>7.66</v>
      </c>
      <c r="E36" s="75">
        <v>6.6</v>
      </c>
      <c r="F36" s="75">
        <f t="shared" si="2"/>
        <v>1.2299999999999995</v>
      </c>
      <c r="G36" s="76">
        <f t="shared" si="4"/>
        <v>22.905027932960884</v>
      </c>
      <c r="H36" s="75">
        <f>(C36/t1a!H36)*100</f>
        <v>39.955357142857146</v>
      </c>
      <c r="I36" s="75">
        <f>(D36/t1a!I36)*100</f>
        <v>50.461133069828726</v>
      </c>
      <c r="J36" s="75">
        <f>(E36/t1a!J36)*100</f>
        <v>46.511627906976742</v>
      </c>
      <c r="K36" s="75">
        <f t="shared" si="3"/>
        <v>6.5562707641195956</v>
      </c>
      <c r="L36" s="171"/>
      <c r="P36" s="119"/>
    </row>
    <row r="37" spans="1:16" s="87" customFormat="1" ht="15.75" customHeight="1" x14ac:dyDescent="0.2">
      <c r="A37" s="73">
        <v>31</v>
      </c>
      <c r="B37" s="74" t="s">
        <v>44</v>
      </c>
      <c r="C37" s="75">
        <v>803.29</v>
      </c>
      <c r="D37" s="75">
        <v>731.09</v>
      </c>
      <c r="E37" s="75">
        <v>947.48</v>
      </c>
      <c r="F37" s="75">
        <f t="shared" si="2"/>
        <v>144.19000000000005</v>
      </c>
      <c r="G37" s="76">
        <f t="shared" si="4"/>
        <v>17.949930909136185</v>
      </c>
      <c r="H37" s="75">
        <f>(C37/t1a!H37)*100</f>
        <v>47.503001129489128</v>
      </c>
      <c r="I37" s="75">
        <f>(D37/t1a!I37)*100</f>
        <v>48.237025111835422</v>
      </c>
      <c r="J37" s="75">
        <f>(E37/t1a!J37)*100</f>
        <v>47.851558554372644</v>
      </c>
      <c r="K37" s="75">
        <f t="shared" si="3"/>
        <v>0.34855742488351638</v>
      </c>
      <c r="L37" s="171"/>
      <c r="P37" s="119"/>
    </row>
    <row r="38" spans="1:16" s="29" customFormat="1" ht="15.75" customHeight="1" x14ac:dyDescent="0.25">
      <c r="A38" s="165" t="s">
        <v>45</v>
      </c>
      <c r="B38" s="166"/>
      <c r="C38" s="77">
        <f>SUM(C19:C37)</f>
        <v>15485.070000000003</v>
      </c>
      <c r="D38" s="77">
        <f>SUM(D19:D37)</f>
        <v>15090.400000000003</v>
      </c>
      <c r="E38" s="77">
        <f>SUM(E19:E37)</f>
        <v>19969.449999999997</v>
      </c>
      <c r="F38" s="77">
        <f t="shared" ref="F38:F59" si="5">(E38-C38)</f>
        <v>4484.3799999999937</v>
      </c>
      <c r="G38" s="78">
        <f t="shared" si="4"/>
        <v>28.959378291476838</v>
      </c>
      <c r="H38" s="77">
        <f>(C38/t1a!H38)*100</f>
        <v>29.733956697109047</v>
      </c>
      <c r="I38" s="77">
        <f>(D38/t1a!I38)*100</f>
        <v>31.820772614870684</v>
      </c>
      <c r="J38" s="77">
        <f>(E38/t1a!J38)*100</f>
        <v>30.797461861451701</v>
      </c>
      <c r="K38" s="77">
        <f t="shared" ref="K38:K59" si="6">(J38-H38)</f>
        <v>1.0635051643426543</v>
      </c>
      <c r="L38" s="172"/>
      <c r="P38" s="116"/>
    </row>
    <row r="39" spans="1:16" s="87" customFormat="1" ht="15.75" customHeight="1" x14ac:dyDescent="0.2">
      <c r="A39" s="73">
        <v>32</v>
      </c>
      <c r="B39" s="74" t="s">
        <v>46</v>
      </c>
      <c r="C39" s="75">
        <v>0.39</v>
      </c>
      <c r="D39" s="75">
        <v>0.39</v>
      </c>
      <c r="E39" s="75">
        <v>0.39</v>
      </c>
      <c r="F39" s="75">
        <f t="shared" si="5"/>
        <v>0</v>
      </c>
      <c r="G39" s="76">
        <f t="shared" si="4"/>
        <v>0</v>
      </c>
      <c r="H39" s="75">
        <f>(C39/t1a!H39)*100</f>
        <v>1.0328936914031464E-2</v>
      </c>
      <c r="I39" s="75">
        <f>(D39/t1a!I39)*100</f>
        <v>8.6557988303574418E-3</v>
      </c>
      <c r="J39" s="75">
        <f>(E39/t1a!J39)*100</f>
        <v>5.6901162680424106E-3</v>
      </c>
      <c r="K39" s="75">
        <f t="shared" si="6"/>
        <v>-4.6388206459890531E-3</v>
      </c>
      <c r="L39" s="171"/>
      <c r="P39" s="119"/>
    </row>
    <row r="40" spans="1:16" s="29" customFormat="1" ht="15.75" customHeight="1" x14ac:dyDescent="0.25">
      <c r="A40" s="165" t="s">
        <v>47</v>
      </c>
      <c r="B40" s="166"/>
      <c r="C40" s="77">
        <f>SUM(C39:C39)</f>
        <v>0.39</v>
      </c>
      <c r="D40" s="77">
        <f>SUM(D39:D39)</f>
        <v>0.39</v>
      </c>
      <c r="E40" s="77">
        <f>SUM(E39:E39)</f>
        <v>0.39</v>
      </c>
      <c r="F40" s="77">
        <f t="shared" si="5"/>
        <v>0</v>
      </c>
      <c r="G40" s="78">
        <f t="shared" si="4"/>
        <v>0</v>
      </c>
      <c r="H40" s="77">
        <f>(C40/t1a!H40)*100</f>
        <v>1.0328936914031464E-2</v>
      </c>
      <c r="I40" s="77">
        <f>(D40/t1a!I40)*100</f>
        <v>8.6557988303574418E-3</v>
      </c>
      <c r="J40" s="77">
        <f>(E40/t1a!J40)*100</f>
        <v>5.6901162680424106E-3</v>
      </c>
      <c r="K40" s="77">
        <f t="shared" si="6"/>
        <v>-4.6388206459890531E-3</v>
      </c>
      <c r="L40" s="172"/>
      <c r="P40" s="116"/>
    </row>
    <row r="41" spans="1:16" s="87" customFormat="1" ht="15.75" customHeight="1" x14ac:dyDescent="0.2">
      <c r="A41" s="73">
        <v>33</v>
      </c>
      <c r="B41" s="74" t="s">
        <v>48</v>
      </c>
      <c r="C41" s="75">
        <v>927.13</v>
      </c>
      <c r="D41" s="75">
        <v>802.05</v>
      </c>
      <c r="E41" s="75">
        <v>1280.45</v>
      </c>
      <c r="F41" s="75">
        <f t="shared" si="5"/>
        <v>353.32000000000005</v>
      </c>
      <c r="G41" s="76">
        <f t="shared" si="4"/>
        <v>38.109003052430623</v>
      </c>
      <c r="H41" s="75">
        <f>(C41/t1a!H41)*100</f>
        <v>14.449604912488507</v>
      </c>
      <c r="I41" s="75">
        <f>(D41/t1a!I41)*100</f>
        <v>13.402682040355934</v>
      </c>
      <c r="J41" s="75">
        <f>(E41/t1a!J41)*100</f>
        <v>16.678954388670633</v>
      </c>
      <c r="K41" s="75">
        <f t="shared" si="6"/>
        <v>2.2293494761821258</v>
      </c>
      <c r="L41" s="171"/>
      <c r="P41" s="119"/>
    </row>
    <row r="42" spans="1:16" s="29" customFormat="1" ht="15.75" customHeight="1" x14ac:dyDescent="0.25">
      <c r="A42" s="165" t="s">
        <v>49</v>
      </c>
      <c r="B42" s="166"/>
      <c r="C42" s="77">
        <f>SUM(C41:C41)</f>
        <v>927.13</v>
      </c>
      <c r="D42" s="77">
        <f>SUM(D41:D41)</f>
        <v>802.05</v>
      </c>
      <c r="E42" s="77">
        <f>SUM(E41:E41)</f>
        <v>1280.45</v>
      </c>
      <c r="F42" s="77">
        <f t="shared" si="5"/>
        <v>353.32000000000005</v>
      </c>
      <c r="G42" s="78">
        <f t="shared" si="4"/>
        <v>38.109003052430623</v>
      </c>
      <c r="H42" s="77">
        <f>(C42/t1a!H42)*100</f>
        <v>14.449604912488507</v>
      </c>
      <c r="I42" s="77">
        <f>(D42/t1a!I42)*100</f>
        <v>13.402682040355934</v>
      </c>
      <c r="J42" s="77">
        <f>(E42/t1a!J42)*100</f>
        <v>16.678954388670633</v>
      </c>
      <c r="K42" s="77">
        <f t="shared" si="6"/>
        <v>2.2293494761821258</v>
      </c>
      <c r="L42" s="172"/>
      <c r="P42" s="116"/>
    </row>
    <row r="43" spans="1:16" s="87" customFormat="1" ht="15.75" customHeight="1" x14ac:dyDescent="0.2">
      <c r="A43" s="73">
        <v>34</v>
      </c>
      <c r="B43" s="74" t="s">
        <v>50</v>
      </c>
      <c r="C43" s="75">
        <v>587.41999999999996</v>
      </c>
      <c r="D43" s="75">
        <v>569.71</v>
      </c>
      <c r="E43" s="75">
        <v>799.22</v>
      </c>
      <c r="F43" s="75">
        <f t="shared" si="5"/>
        <v>211.80000000000007</v>
      </c>
      <c r="G43" s="76">
        <f t="shared" si="4"/>
        <v>36.055973579381032</v>
      </c>
      <c r="H43" s="75">
        <f>(C43/t1a!H43)*100</f>
        <v>38.493597724800459</v>
      </c>
      <c r="I43" s="75">
        <f>(D43/t1a!I43)*100</f>
        <v>38.716012803174969</v>
      </c>
      <c r="J43" s="75">
        <f>(E43/t1a!J43)*100</f>
        <v>46.680139242576459</v>
      </c>
      <c r="K43" s="75">
        <f t="shared" si="6"/>
        <v>8.1865415177759999</v>
      </c>
      <c r="L43" s="171"/>
      <c r="P43" s="119"/>
    </row>
    <row r="44" spans="1:16" s="87" customFormat="1" ht="15.75" customHeight="1" x14ac:dyDescent="0.2">
      <c r="A44" s="73">
        <v>35</v>
      </c>
      <c r="B44" s="74" t="s">
        <v>51</v>
      </c>
      <c r="C44" s="75">
        <v>121.63</v>
      </c>
      <c r="D44" s="75">
        <v>106.97</v>
      </c>
      <c r="E44" s="75">
        <v>157.41999999999999</v>
      </c>
      <c r="F44" s="75">
        <f t="shared" si="5"/>
        <v>35.789999999999992</v>
      </c>
      <c r="G44" s="76">
        <f t="shared" si="4"/>
        <v>29.425306256680088</v>
      </c>
      <c r="H44" s="75">
        <f>(C44/t1a!H44)*100</f>
        <v>45.892917782892503</v>
      </c>
      <c r="I44" s="75">
        <f>(D44/t1a!I44)*100</f>
        <v>45.378186908751537</v>
      </c>
      <c r="J44" s="75">
        <f>(E44/t1a!J44)*100</f>
        <v>50.589709804929775</v>
      </c>
      <c r="K44" s="75">
        <f t="shared" si="6"/>
        <v>4.6967920220372719</v>
      </c>
      <c r="L44" s="171"/>
      <c r="P44" s="119"/>
    </row>
    <row r="45" spans="1:16" s="87" customFormat="1" ht="15.75" customHeight="1" x14ac:dyDescent="0.2">
      <c r="A45" s="73">
        <v>36</v>
      </c>
      <c r="B45" s="74" t="s">
        <v>52</v>
      </c>
      <c r="C45" s="75">
        <v>144.86000000000001</v>
      </c>
      <c r="D45" s="75">
        <v>160.91</v>
      </c>
      <c r="E45" s="75">
        <v>100.07</v>
      </c>
      <c r="F45" s="75">
        <f t="shared" si="5"/>
        <v>-44.79000000000002</v>
      </c>
      <c r="G45" s="76">
        <f t="shared" si="4"/>
        <v>-30.919508490956797</v>
      </c>
      <c r="H45" s="75">
        <f>(C45/t1a!H45)*100</f>
        <v>30.006628552489857</v>
      </c>
      <c r="I45" s="75">
        <f>(D45/t1a!I45)*100</f>
        <v>35.225481611208401</v>
      </c>
      <c r="J45" s="75">
        <f>(E45/t1a!J45)*100</f>
        <v>21.524596158396246</v>
      </c>
      <c r="K45" s="75">
        <f t="shared" si="6"/>
        <v>-8.4820323940936113</v>
      </c>
      <c r="L45" s="171"/>
      <c r="P45" s="119"/>
    </row>
    <row r="46" spans="1:16" s="87" customFormat="1" ht="15.75" customHeight="1" x14ac:dyDescent="0.2">
      <c r="A46" s="73">
        <v>37</v>
      </c>
      <c r="B46" s="74" t="s">
        <v>53</v>
      </c>
      <c r="C46" s="75">
        <v>0</v>
      </c>
      <c r="D46" s="75">
        <v>0.17</v>
      </c>
      <c r="E46" s="75">
        <v>0.06</v>
      </c>
      <c r="F46" s="75">
        <f t="shared" si="5"/>
        <v>0.06</v>
      </c>
      <c r="G46" s="76" t="str">
        <f t="shared" si="4"/>
        <v/>
      </c>
      <c r="H46" s="75">
        <f>(C46/t1a!H46)*100</f>
        <v>0</v>
      </c>
      <c r="I46" s="75">
        <f>(D46/t1a!I46)*100</f>
        <v>0.32964902074849717</v>
      </c>
      <c r="J46" s="75">
        <f>(E46/t1a!J46)*100</f>
        <v>0.15392508978963571</v>
      </c>
      <c r="K46" s="75">
        <f t="shared" si="6"/>
        <v>0.15392508978963571</v>
      </c>
      <c r="L46" s="171"/>
      <c r="P46" s="119"/>
    </row>
    <row r="47" spans="1:16" s="87" customFormat="1" ht="15.75" customHeight="1" x14ac:dyDescent="0.2">
      <c r="A47" s="73">
        <v>38</v>
      </c>
      <c r="B47" s="74" t="s">
        <v>54</v>
      </c>
      <c r="C47" s="75">
        <v>60.91</v>
      </c>
      <c r="D47" s="75">
        <v>41.89</v>
      </c>
      <c r="E47" s="75">
        <v>61.31</v>
      </c>
      <c r="F47" s="75">
        <f t="shared" si="5"/>
        <v>0.40000000000000568</v>
      </c>
      <c r="G47" s="76">
        <f t="shared" si="4"/>
        <v>0.65670661631916871</v>
      </c>
      <c r="H47" s="75">
        <f>(C47/t1a!H47)*100</f>
        <v>15.763049610517324</v>
      </c>
      <c r="I47" s="75">
        <f>(D47/t1a!I47)*100</f>
        <v>11.466345495853066</v>
      </c>
      <c r="J47" s="75">
        <f>(E47/t1a!J47)*100</f>
        <v>14.454110380272061</v>
      </c>
      <c r="K47" s="75">
        <f t="shared" si="6"/>
        <v>-1.3089392302452634</v>
      </c>
      <c r="L47" s="171"/>
      <c r="P47" s="119"/>
    </row>
    <row r="48" spans="1:16" s="87" customFormat="1" ht="15.75" customHeight="1" x14ac:dyDescent="0.2">
      <c r="A48" s="73">
        <v>39</v>
      </c>
      <c r="B48" s="74" t="s">
        <v>55</v>
      </c>
      <c r="C48" s="75">
        <v>0</v>
      </c>
      <c r="D48" s="75">
        <v>0.01</v>
      </c>
      <c r="E48" s="75">
        <v>1.61</v>
      </c>
      <c r="F48" s="75">
        <f t="shared" si="5"/>
        <v>1.61</v>
      </c>
      <c r="G48" s="76" t="str">
        <f t="shared" si="4"/>
        <v/>
      </c>
      <c r="H48" s="75">
        <f>(C48/t1a!H48)*100</f>
        <v>0</v>
      </c>
      <c r="I48" s="75">
        <f>(D48/t1a!I48)*100</f>
        <v>1.1416828405069072E-2</v>
      </c>
      <c r="J48" s="75">
        <f>(E48/t1a!J48)*100</f>
        <v>1.0998770323814731</v>
      </c>
      <c r="K48" s="75">
        <f t="shared" si="6"/>
        <v>1.0998770323814731</v>
      </c>
      <c r="L48" s="171"/>
      <c r="P48" s="119"/>
    </row>
    <row r="49" spans="1:16" s="87" customFormat="1" ht="15.75" customHeight="1" x14ac:dyDescent="0.2">
      <c r="A49" s="73">
        <v>40</v>
      </c>
      <c r="B49" s="74" t="s">
        <v>56</v>
      </c>
      <c r="C49" s="75">
        <v>3.15</v>
      </c>
      <c r="D49" s="75">
        <v>2.99</v>
      </c>
      <c r="E49" s="75">
        <v>21.22</v>
      </c>
      <c r="F49" s="75">
        <f t="shared" si="5"/>
        <v>18.07</v>
      </c>
      <c r="G49" s="76">
        <f t="shared" si="4"/>
        <v>573.65079365079362</v>
      </c>
      <c r="H49" s="75">
        <f>(C49/t1a!H49)*100</f>
        <v>3.003718890054353</v>
      </c>
      <c r="I49" s="75">
        <f>(D49/t1a!I49)*100</f>
        <v>3.1253266436709524</v>
      </c>
      <c r="J49" s="75">
        <f>(E49/t1a!J49)*100</f>
        <v>17.122569192285965</v>
      </c>
      <c r="K49" s="75">
        <f t="shared" si="6"/>
        <v>14.118850302231612</v>
      </c>
      <c r="L49" s="171"/>
      <c r="P49" s="119"/>
    </row>
    <row r="50" spans="1:16" s="87" customFormat="1" ht="15.75" customHeight="1" x14ac:dyDescent="0.2">
      <c r="A50" s="73">
        <v>41</v>
      </c>
      <c r="B50" s="74" t="s">
        <v>57</v>
      </c>
      <c r="C50" s="75">
        <v>5.93</v>
      </c>
      <c r="D50" s="75">
        <v>5.55</v>
      </c>
      <c r="E50" s="75">
        <v>11.16</v>
      </c>
      <c r="F50" s="75">
        <f t="shared" si="5"/>
        <v>5.23</v>
      </c>
      <c r="G50" s="76">
        <f t="shared" si="4"/>
        <v>88.195615514333909</v>
      </c>
      <c r="H50" s="75">
        <f>(C50/t1a!H50)*100</f>
        <v>3.9755966747117193</v>
      </c>
      <c r="I50" s="75">
        <f>(D50/t1a!I50)*100</f>
        <v>3.8700230109476328</v>
      </c>
      <c r="J50" s="75">
        <f>(E50/t1a!J50)*100</f>
        <v>6.9192138384276776</v>
      </c>
      <c r="K50" s="75">
        <f t="shared" si="6"/>
        <v>2.9436171637159583</v>
      </c>
      <c r="L50" s="171"/>
      <c r="P50" s="119"/>
    </row>
    <row r="51" spans="1:16" s="29" customFormat="1" ht="15.75" customHeight="1" x14ac:dyDescent="0.25">
      <c r="A51" s="165" t="s">
        <v>58</v>
      </c>
      <c r="B51" s="166"/>
      <c r="C51" s="77">
        <f>SUM(C43:C50)</f>
        <v>923.89999999999986</v>
      </c>
      <c r="D51" s="77">
        <f>SUM(D43:D50)</f>
        <v>888.19999999999993</v>
      </c>
      <c r="E51" s="77">
        <f>SUM(E43:E50)</f>
        <v>1152.07</v>
      </c>
      <c r="F51" s="77">
        <f t="shared" si="5"/>
        <v>228.17000000000007</v>
      </c>
      <c r="G51" s="78">
        <f t="shared" si="4"/>
        <v>24.696395713821854</v>
      </c>
      <c r="H51" s="77">
        <f>(C51/t1a!H51)*100</f>
        <v>30.21670733063403</v>
      </c>
      <c r="I51" s="77">
        <f>(D51/t1a!I51)*100</f>
        <v>30.547425548818442</v>
      </c>
      <c r="J51" s="77">
        <f>(E51/t1a!J51)*100</f>
        <v>34.05518851889623</v>
      </c>
      <c r="K51" s="77">
        <f t="shared" si="6"/>
        <v>3.8384811882622003</v>
      </c>
      <c r="L51" s="172"/>
      <c r="P51" s="116"/>
    </row>
    <row r="52" spans="1:16" s="87" customFormat="1" ht="15.75" customHeight="1" x14ac:dyDescent="0.2">
      <c r="A52" s="73">
        <v>42</v>
      </c>
      <c r="B52" s="74" t="s">
        <v>59</v>
      </c>
      <c r="C52" s="75">
        <v>0</v>
      </c>
      <c r="D52" s="75">
        <v>0</v>
      </c>
      <c r="E52" s="75">
        <v>0</v>
      </c>
      <c r="F52" s="75">
        <f t="shared" si="5"/>
        <v>0</v>
      </c>
      <c r="G52" s="75">
        <v>0</v>
      </c>
      <c r="H52" s="75">
        <v>0</v>
      </c>
      <c r="I52" s="75">
        <v>0</v>
      </c>
      <c r="J52" s="75">
        <v>0</v>
      </c>
      <c r="K52" s="75">
        <v>0</v>
      </c>
      <c r="L52" s="171"/>
      <c r="P52" s="119"/>
    </row>
    <row r="53" spans="1:16" s="87" customFormat="1" ht="15.75" customHeight="1" x14ac:dyDescent="0.2">
      <c r="A53" s="73">
        <v>43</v>
      </c>
      <c r="B53" s="74" t="s">
        <v>60</v>
      </c>
      <c r="C53" s="75">
        <v>0</v>
      </c>
      <c r="D53" s="75">
        <v>0</v>
      </c>
      <c r="E53" s="75">
        <v>0</v>
      </c>
      <c r="F53" s="75">
        <f t="shared" si="5"/>
        <v>0</v>
      </c>
      <c r="G53" s="75">
        <v>0</v>
      </c>
      <c r="H53" s="75">
        <v>0</v>
      </c>
      <c r="I53" s="75">
        <v>0</v>
      </c>
      <c r="J53" s="75">
        <v>0</v>
      </c>
      <c r="K53" s="75">
        <v>0</v>
      </c>
      <c r="L53" s="171"/>
      <c r="P53" s="119"/>
    </row>
    <row r="54" spans="1:16" s="87" customFormat="1" ht="15.75" customHeight="1" x14ac:dyDescent="0.2">
      <c r="A54" s="73">
        <v>44</v>
      </c>
      <c r="B54" s="74" t="s">
        <v>61</v>
      </c>
      <c r="C54" s="75">
        <v>0</v>
      </c>
      <c r="D54" s="75">
        <v>0</v>
      </c>
      <c r="E54" s="75">
        <v>0</v>
      </c>
      <c r="F54" s="75">
        <f t="shared" si="5"/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171"/>
      <c r="P54" s="119"/>
    </row>
    <row r="55" spans="1:16" s="87" customFormat="1" ht="15.75" customHeight="1" x14ac:dyDescent="0.2">
      <c r="A55" s="73">
        <v>45</v>
      </c>
      <c r="B55" s="74" t="s">
        <v>62</v>
      </c>
      <c r="C55" s="75">
        <v>0</v>
      </c>
      <c r="D55" s="75">
        <v>0</v>
      </c>
      <c r="E55" s="75">
        <v>0</v>
      </c>
      <c r="F55" s="75">
        <f t="shared" si="5"/>
        <v>0</v>
      </c>
      <c r="G55" s="75">
        <v>0</v>
      </c>
      <c r="H55" s="75">
        <v>0</v>
      </c>
      <c r="I55" s="75">
        <v>0</v>
      </c>
      <c r="J55" s="75">
        <v>0</v>
      </c>
      <c r="K55" s="75">
        <v>0</v>
      </c>
      <c r="L55" s="171"/>
      <c r="P55" s="119"/>
    </row>
    <row r="56" spans="1:16" s="87" customFormat="1" ht="15.75" customHeight="1" x14ac:dyDescent="0.2">
      <c r="A56" s="73">
        <v>46</v>
      </c>
      <c r="B56" s="74" t="s">
        <v>63</v>
      </c>
      <c r="C56" s="75">
        <v>0</v>
      </c>
      <c r="D56" s="75">
        <v>0</v>
      </c>
      <c r="E56" s="75">
        <v>0</v>
      </c>
      <c r="F56" s="75">
        <f t="shared" si="5"/>
        <v>0</v>
      </c>
      <c r="G56" s="75">
        <v>0</v>
      </c>
      <c r="H56" s="75">
        <v>0</v>
      </c>
      <c r="I56" s="75">
        <v>0</v>
      </c>
      <c r="J56" s="75">
        <v>0</v>
      </c>
      <c r="K56" s="75">
        <v>0</v>
      </c>
      <c r="L56" s="171"/>
      <c r="P56" s="119"/>
    </row>
    <row r="57" spans="1:16" s="87" customFormat="1" ht="15.75" customHeight="1" x14ac:dyDescent="0.2">
      <c r="A57" s="73">
        <v>47</v>
      </c>
      <c r="B57" s="74" t="s">
        <v>64</v>
      </c>
      <c r="C57" s="75">
        <v>0</v>
      </c>
      <c r="D57" s="75">
        <v>0</v>
      </c>
      <c r="E57" s="75">
        <v>0</v>
      </c>
      <c r="F57" s="75">
        <f t="shared" si="5"/>
        <v>0</v>
      </c>
      <c r="G57" s="75">
        <v>0</v>
      </c>
      <c r="H57" s="75">
        <v>0</v>
      </c>
      <c r="I57" s="75">
        <v>0</v>
      </c>
      <c r="J57" s="75">
        <v>0</v>
      </c>
      <c r="K57" s="75">
        <v>0</v>
      </c>
      <c r="L57" s="171"/>
      <c r="P57" s="119"/>
    </row>
    <row r="58" spans="1:16" s="29" customFormat="1" ht="15.75" customHeight="1" x14ac:dyDescent="0.25">
      <c r="A58" s="165" t="s">
        <v>65</v>
      </c>
      <c r="B58" s="166"/>
      <c r="C58" s="77">
        <f>SUM(C52:C57)</f>
        <v>0</v>
      </c>
      <c r="D58" s="77">
        <f>SUM(D52:D57)</f>
        <v>0</v>
      </c>
      <c r="E58" s="77">
        <f>SUM(E52:E57)</f>
        <v>0</v>
      </c>
      <c r="F58" s="77">
        <f t="shared" si="5"/>
        <v>0</v>
      </c>
      <c r="G58" s="77">
        <f t="shared" ref="G58:K58" si="7">SUM(G52:G57)</f>
        <v>0</v>
      </c>
      <c r="H58" s="77">
        <f t="shared" si="7"/>
        <v>0</v>
      </c>
      <c r="I58" s="77">
        <f t="shared" si="7"/>
        <v>0</v>
      </c>
      <c r="J58" s="77">
        <f t="shared" si="7"/>
        <v>0</v>
      </c>
      <c r="K58" s="77">
        <f t="shared" si="7"/>
        <v>0</v>
      </c>
      <c r="L58" s="172"/>
      <c r="P58" s="116"/>
    </row>
    <row r="59" spans="1:16" s="29" customFormat="1" ht="15.75" customHeight="1" x14ac:dyDescent="0.25">
      <c r="A59" s="165" t="s">
        <v>66</v>
      </c>
      <c r="B59" s="166"/>
      <c r="C59" s="77">
        <f>SUM(C18+C38+C40+C42+C51+C58)</f>
        <v>37783.51</v>
      </c>
      <c r="D59" s="77">
        <f>SUM(D18+D38+D40+D42+D51+D58)</f>
        <v>36882.6</v>
      </c>
      <c r="E59" s="77">
        <f>SUM(E18+E38+E40+E42+E51+E58)</f>
        <v>44911.439999999995</v>
      </c>
      <c r="F59" s="77">
        <f t="shared" si="5"/>
        <v>7127.929999999993</v>
      </c>
      <c r="G59" s="78">
        <f t="shared" si="4"/>
        <v>18.865187485228326</v>
      </c>
      <c r="H59" s="77">
        <f>(C59/t1a!H59)*100</f>
        <v>22.073214924476957</v>
      </c>
      <c r="I59" s="77">
        <f>(D59/t1a!I59)*100</f>
        <v>22.944183126464548</v>
      </c>
      <c r="J59" s="77">
        <f>(E59/t1a!J59)*100</f>
        <v>22.4900060141686</v>
      </c>
      <c r="K59" s="77">
        <f t="shared" si="6"/>
        <v>0.41679108969164247</v>
      </c>
      <c r="L59" s="172"/>
      <c r="P59" s="116"/>
    </row>
    <row r="60" spans="1:16" x14ac:dyDescent="0.2">
      <c r="G60" s="23" t="str">
        <f t="shared" si="4"/>
        <v/>
      </c>
    </row>
  </sheetData>
  <mergeCells count="14">
    <mergeCell ref="L3:L59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1:B51"/>
    <mergeCell ref="A58:B58"/>
    <mergeCell ref="A59:B59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5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"/>
  <sheetViews>
    <sheetView view="pageBreakPreview" zoomScale="85" zoomScaleNormal="100" zoomScaleSheetLayoutView="85" workbookViewId="0">
      <selection activeCell="R3" sqref="R3:R52"/>
    </sheetView>
  </sheetViews>
  <sheetFormatPr defaultRowHeight="12.75" x14ac:dyDescent="0.2"/>
  <cols>
    <col min="1" max="1" width="5.7109375" style="9" customWidth="1"/>
    <col min="2" max="2" width="36.85546875" style="9" customWidth="1"/>
    <col min="3" max="5" width="29.42578125" style="9" customWidth="1"/>
    <col min="6" max="6" width="5.140625" style="9" customWidth="1"/>
    <col min="7" max="15" width="9.140625" style="9" customWidth="1"/>
    <col min="16" max="16" width="9.140625" style="120" customWidth="1"/>
    <col min="17" max="193" width="9.140625" style="9" customWidth="1"/>
    <col min="194" max="16384" width="9.140625" style="9"/>
  </cols>
  <sheetData>
    <row r="1" spans="1:17" s="80" customFormat="1" ht="36" customHeight="1" x14ac:dyDescent="0.2">
      <c r="A1" s="80" t="s">
        <v>101</v>
      </c>
      <c r="C1" s="80" t="s">
        <v>102</v>
      </c>
      <c r="P1" s="117"/>
    </row>
    <row r="2" spans="1:17" s="17" customFormat="1" ht="20.25" customHeight="1" x14ac:dyDescent="0.25">
      <c r="A2" s="11"/>
      <c r="B2" s="212"/>
      <c r="C2" s="212" t="s">
        <v>69</v>
      </c>
      <c r="D2" s="212"/>
      <c r="E2" s="137" t="s">
        <v>103</v>
      </c>
      <c r="F2" s="169" t="s">
        <v>104</v>
      </c>
      <c r="P2" s="114"/>
    </row>
    <row r="3" spans="1:17" s="19" customFormat="1" ht="21.75" customHeight="1" x14ac:dyDescent="0.2">
      <c r="A3" s="174" t="s">
        <v>3</v>
      </c>
      <c r="B3" s="174" t="s">
        <v>4</v>
      </c>
      <c r="C3" s="97" t="s">
        <v>105</v>
      </c>
      <c r="D3" s="70" t="s">
        <v>106</v>
      </c>
      <c r="E3" s="70" t="s">
        <v>107</v>
      </c>
      <c r="F3" s="169"/>
      <c r="P3" s="115"/>
    </row>
    <row r="4" spans="1:17" s="19" customFormat="1" ht="21.75" customHeight="1" x14ac:dyDescent="0.2">
      <c r="A4" s="174"/>
      <c r="B4" s="174"/>
      <c r="C4" s="92" t="s">
        <v>10</v>
      </c>
      <c r="D4" s="92" t="s">
        <v>10</v>
      </c>
      <c r="E4" s="92" t="s">
        <v>10</v>
      </c>
      <c r="F4" s="187"/>
      <c r="G4" s="126"/>
      <c r="H4" s="126"/>
      <c r="I4" s="126"/>
      <c r="J4" s="126"/>
      <c r="K4" s="126"/>
      <c r="L4" s="126"/>
      <c r="M4" s="126"/>
      <c r="N4" s="126"/>
      <c r="O4" s="126"/>
      <c r="P4" s="127"/>
      <c r="Q4" s="126"/>
    </row>
    <row r="5" spans="1:17" s="87" customFormat="1" ht="15.75" customHeight="1" x14ac:dyDescent="0.2">
      <c r="A5" s="73">
        <v>1</v>
      </c>
      <c r="B5" s="74" t="s">
        <v>13</v>
      </c>
      <c r="C5" s="75">
        <v>1086.52</v>
      </c>
      <c r="D5" s="75">
        <v>1351.33</v>
      </c>
      <c r="E5" s="75">
        <f t="shared" ref="E5:E16" si="0">(C5+D5)</f>
        <v>2437.85</v>
      </c>
      <c r="F5" s="171"/>
      <c r="P5" s="119"/>
    </row>
    <row r="6" spans="1:17" s="87" customFormat="1" ht="15.75" customHeight="1" x14ac:dyDescent="0.2">
      <c r="A6" s="73">
        <v>2</v>
      </c>
      <c r="B6" s="74" t="s">
        <v>14</v>
      </c>
      <c r="C6" s="75">
        <v>346.89</v>
      </c>
      <c r="D6" s="75">
        <v>560.33000000000004</v>
      </c>
      <c r="E6" s="75">
        <f t="shared" si="0"/>
        <v>907.22</v>
      </c>
      <c r="F6" s="171"/>
      <c r="P6" s="119"/>
    </row>
    <row r="7" spans="1:17" s="87" customFormat="1" ht="15.75" customHeight="1" x14ac:dyDescent="0.2">
      <c r="A7" s="73">
        <v>3</v>
      </c>
      <c r="B7" s="74" t="s">
        <v>15</v>
      </c>
      <c r="C7" s="75">
        <v>155.54</v>
      </c>
      <c r="D7" s="75">
        <v>146.75</v>
      </c>
      <c r="E7" s="75">
        <f t="shared" si="0"/>
        <v>302.28999999999996</v>
      </c>
      <c r="F7" s="171"/>
      <c r="P7" s="119"/>
    </row>
    <row r="8" spans="1:17" s="87" customFormat="1" ht="15.75" customHeight="1" x14ac:dyDescent="0.2">
      <c r="A8" s="73">
        <v>4</v>
      </c>
      <c r="B8" s="74" t="s">
        <v>16</v>
      </c>
      <c r="C8" s="75">
        <v>351.39</v>
      </c>
      <c r="D8" s="75">
        <v>213.99</v>
      </c>
      <c r="E8" s="75">
        <f t="shared" si="0"/>
        <v>565.38</v>
      </c>
      <c r="F8" s="171"/>
      <c r="P8" s="119"/>
    </row>
    <row r="9" spans="1:17" s="87" customFormat="1" ht="15.75" customHeight="1" x14ac:dyDescent="0.2">
      <c r="A9" s="73">
        <v>5</v>
      </c>
      <c r="B9" s="74" t="s">
        <v>17</v>
      </c>
      <c r="C9" s="75">
        <v>502</v>
      </c>
      <c r="D9" s="75">
        <v>683.31</v>
      </c>
      <c r="E9" s="75">
        <f t="shared" si="0"/>
        <v>1185.31</v>
      </c>
      <c r="F9" s="171"/>
      <c r="P9" s="119"/>
    </row>
    <row r="10" spans="1:17" s="87" customFormat="1" ht="15.75" customHeight="1" x14ac:dyDescent="0.2">
      <c r="A10" s="73">
        <v>6</v>
      </c>
      <c r="B10" s="74" t="s">
        <v>18</v>
      </c>
      <c r="C10" s="75">
        <v>109.34</v>
      </c>
      <c r="D10" s="75">
        <v>255.6</v>
      </c>
      <c r="E10" s="75">
        <f t="shared" si="0"/>
        <v>364.94</v>
      </c>
      <c r="F10" s="171"/>
      <c r="P10" s="119"/>
    </row>
    <row r="11" spans="1:17" s="87" customFormat="1" ht="15.75" customHeight="1" x14ac:dyDescent="0.2">
      <c r="A11" s="73">
        <v>7</v>
      </c>
      <c r="B11" s="74" t="s">
        <v>19</v>
      </c>
      <c r="C11" s="75">
        <v>39.39</v>
      </c>
      <c r="D11" s="75">
        <v>133.19</v>
      </c>
      <c r="E11" s="75">
        <f t="shared" si="0"/>
        <v>172.57999999999998</v>
      </c>
      <c r="F11" s="171"/>
      <c r="P11" s="119"/>
    </row>
    <row r="12" spans="1:17" s="87" customFormat="1" ht="15.75" customHeight="1" x14ac:dyDescent="0.2">
      <c r="A12" s="73">
        <v>8</v>
      </c>
      <c r="B12" s="74" t="s">
        <v>20</v>
      </c>
      <c r="C12" s="75">
        <v>6.22</v>
      </c>
      <c r="D12" s="75">
        <v>16.71</v>
      </c>
      <c r="E12" s="75">
        <f t="shared" si="0"/>
        <v>22.93</v>
      </c>
      <c r="F12" s="171"/>
      <c r="P12" s="119"/>
    </row>
    <row r="13" spans="1:17" s="87" customFormat="1" ht="15.75" customHeight="1" x14ac:dyDescent="0.2">
      <c r="A13" s="73">
        <v>9</v>
      </c>
      <c r="B13" s="74" t="s">
        <v>21</v>
      </c>
      <c r="C13" s="75">
        <v>498.11</v>
      </c>
      <c r="D13" s="75">
        <v>948.75</v>
      </c>
      <c r="E13" s="75">
        <f t="shared" si="0"/>
        <v>1446.8600000000001</v>
      </c>
      <c r="F13" s="171"/>
      <c r="P13" s="119"/>
    </row>
    <row r="14" spans="1:17" s="87" customFormat="1" ht="15.75" customHeight="1" x14ac:dyDescent="0.2">
      <c r="A14" s="73">
        <v>10</v>
      </c>
      <c r="B14" s="74" t="s">
        <v>22</v>
      </c>
      <c r="C14" s="75">
        <v>1258.8599999999999</v>
      </c>
      <c r="D14" s="75">
        <v>1220.97</v>
      </c>
      <c r="E14" s="75">
        <f t="shared" si="0"/>
        <v>2479.83</v>
      </c>
      <c r="F14" s="171"/>
      <c r="P14" s="119"/>
    </row>
    <row r="15" spans="1:17" s="87" customFormat="1" ht="15.75" customHeight="1" x14ac:dyDescent="0.2">
      <c r="A15" s="73">
        <v>11</v>
      </c>
      <c r="B15" s="74" t="s">
        <v>23</v>
      </c>
      <c r="C15" s="75">
        <v>57.87</v>
      </c>
      <c r="D15" s="75">
        <v>171.13</v>
      </c>
      <c r="E15" s="75">
        <f t="shared" si="0"/>
        <v>229</v>
      </c>
      <c r="F15" s="171"/>
      <c r="P15" s="119"/>
    </row>
    <row r="16" spans="1:17" s="87" customFormat="1" ht="15.75" customHeight="1" x14ac:dyDescent="0.2">
      <c r="A16" s="73">
        <v>12</v>
      </c>
      <c r="B16" s="74" t="s">
        <v>24</v>
      </c>
      <c r="C16" s="75">
        <v>372.74</v>
      </c>
      <c r="D16" s="75">
        <v>416.15</v>
      </c>
      <c r="E16" s="75">
        <f t="shared" si="0"/>
        <v>788.89</v>
      </c>
      <c r="F16" s="171"/>
      <c r="P16" s="119"/>
    </row>
    <row r="17" spans="1:16" s="29" customFormat="1" ht="15.75" customHeight="1" x14ac:dyDescent="0.25">
      <c r="A17" s="165" t="s">
        <v>25</v>
      </c>
      <c r="B17" s="166"/>
      <c r="C17" s="77">
        <f>SUM(C5:C16)</f>
        <v>4784.869999999999</v>
      </c>
      <c r="D17" s="77">
        <f>SUM(D5:D16)</f>
        <v>6118.2099999999991</v>
      </c>
      <c r="E17" s="77">
        <f>SUM(E5:E16)</f>
        <v>10903.079999999998</v>
      </c>
      <c r="F17" s="172"/>
      <c r="P17" s="116"/>
    </row>
    <row r="18" spans="1:16" s="87" customFormat="1" ht="15.75" customHeight="1" x14ac:dyDescent="0.2">
      <c r="A18" s="73">
        <v>13</v>
      </c>
      <c r="B18" s="74" t="s">
        <v>26</v>
      </c>
      <c r="C18" s="75">
        <v>707.79</v>
      </c>
      <c r="D18" s="75">
        <v>663.32</v>
      </c>
      <c r="E18" s="75">
        <f t="shared" ref="E18:E36" si="1">(C18+D18)</f>
        <v>1371.1100000000001</v>
      </c>
      <c r="F18" s="171"/>
      <c r="P18" s="119"/>
    </row>
    <row r="19" spans="1:16" s="87" customFormat="1" ht="15.75" customHeight="1" x14ac:dyDescent="0.2">
      <c r="A19" s="73">
        <v>14</v>
      </c>
      <c r="B19" s="74" t="s">
        <v>27</v>
      </c>
      <c r="C19" s="75">
        <v>0.35</v>
      </c>
      <c r="D19" s="75">
        <v>18.03</v>
      </c>
      <c r="E19" s="75">
        <f t="shared" si="1"/>
        <v>18.380000000000003</v>
      </c>
      <c r="F19" s="171"/>
      <c r="P19" s="119"/>
    </row>
    <row r="20" spans="1:16" s="87" customFormat="1" ht="15.75" customHeight="1" x14ac:dyDescent="0.2">
      <c r="A20" s="73">
        <v>15</v>
      </c>
      <c r="B20" s="74" t="s">
        <v>28</v>
      </c>
      <c r="C20" s="75">
        <v>2.4300000000000002</v>
      </c>
      <c r="D20" s="75">
        <v>0.27</v>
      </c>
      <c r="E20" s="75">
        <f t="shared" si="1"/>
        <v>2.7</v>
      </c>
      <c r="F20" s="171"/>
      <c r="P20" s="119"/>
    </row>
    <row r="21" spans="1:16" s="87" customFormat="1" ht="15.75" customHeight="1" x14ac:dyDescent="0.2">
      <c r="A21" s="73">
        <v>16</v>
      </c>
      <c r="B21" s="74" t="s">
        <v>29</v>
      </c>
      <c r="C21" s="75">
        <v>108.12</v>
      </c>
      <c r="D21" s="75">
        <v>78.8</v>
      </c>
      <c r="E21" s="75">
        <f t="shared" si="1"/>
        <v>186.92000000000002</v>
      </c>
      <c r="F21" s="171"/>
      <c r="P21" s="119"/>
    </row>
    <row r="22" spans="1:16" s="87" customFormat="1" ht="15.75" customHeight="1" x14ac:dyDescent="0.2">
      <c r="A22" s="73">
        <v>17</v>
      </c>
      <c r="B22" s="74" t="s">
        <v>30</v>
      </c>
      <c r="C22" s="75">
        <v>38.369999999999997</v>
      </c>
      <c r="D22" s="75">
        <v>151.97</v>
      </c>
      <c r="E22" s="75">
        <f t="shared" si="1"/>
        <v>190.34</v>
      </c>
      <c r="F22" s="171"/>
      <c r="P22" s="119"/>
    </row>
    <row r="23" spans="1:16" s="87" customFormat="1" ht="15.75" customHeight="1" x14ac:dyDescent="0.2">
      <c r="A23" s="73">
        <v>18</v>
      </c>
      <c r="B23" s="74" t="s">
        <v>31</v>
      </c>
      <c r="C23" s="75">
        <v>785.03</v>
      </c>
      <c r="D23" s="75">
        <v>1367.68</v>
      </c>
      <c r="E23" s="75">
        <f t="shared" si="1"/>
        <v>2152.71</v>
      </c>
      <c r="F23" s="171"/>
      <c r="P23" s="119"/>
    </row>
    <row r="24" spans="1:16" s="87" customFormat="1" ht="15.75" customHeight="1" x14ac:dyDescent="0.2">
      <c r="A24" s="73">
        <v>19</v>
      </c>
      <c r="B24" s="74" t="s">
        <v>32</v>
      </c>
      <c r="C24" s="75">
        <v>359.95</v>
      </c>
      <c r="D24" s="75">
        <v>423.04</v>
      </c>
      <c r="E24" s="75">
        <f t="shared" si="1"/>
        <v>782.99</v>
      </c>
      <c r="F24" s="171"/>
      <c r="P24" s="119"/>
    </row>
    <row r="25" spans="1:16" s="87" customFormat="1" ht="15.75" customHeight="1" x14ac:dyDescent="0.2">
      <c r="A25" s="73">
        <v>20</v>
      </c>
      <c r="B25" s="74" t="s">
        <v>33</v>
      </c>
      <c r="C25" s="75">
        <v>543.46</v>
      </c>
      <c r="D25" s="75">
        <v>376.51</v>
      </c>
      <c r="E25" s="75">
        <f t="shared" si="1"/>
        <v>919.97</v>
      </c>
      <c r="F25" s="171"/>
      <c r="P25" s="119"/>
    </row>
    <row r="26" spans="1:16" s="87" customFormat="1" ht="15.75" customHeight="1" x14ac:dyDescent="0.2">
      <c r="A26" s="73">
        <v>21</v>
      </c>
      <c r="B26" s="74" t="s">
        <v>34</v>
      </c>
      <c r="C26" s="75">
        <v>99.44</v>
      </c>
      <c r="D26" s="75">
        <v>424.21</v>
      </c>
      <c r="E26" s="75">
        <f t="shared" si="1"/>
        <v>523.65</v>
      </c>
      <c r="F26" s="171"/>
      <c r="P26" s="119"/>
    </row>
    <row r="27" spans="1:16" s="87" customFormat="1" ht="15.75" customHeight="1" x14ac:dyDescent="0.2">
      <c r="A27" s="73">
        <v>22</v>
      </c>
      <c r="B27" s="74" t="s">
        <v>35</v>
      </c>
      <c r="C27" s="75">
        <v>125.39</v>
      </c>
      <c r="D27" s="75">
        <v>880.95</v>
      </c>
      <c r="E27" s="75">
        <f t="shared" si="1"/>
        <v>1006.34</v>
      </c>
      <c r="F27" s="171"/>
      <c r="P27" s="119"/>
    </row>
    <row r="28" spans="1:16" s="87" customFormat="1" ht="15.75" customHeight="1" x14ac:dyDescent="0.2">
      <c r="A28" s="73">
        <v>23</v>
      </c>
      <c r="B28" s="74" t="s">
        <v>36</v>
      </c>
      <c r="C28" s="75">
        <v>0</v>
      </c>
      <c r="D28" s="75">
        <v>0.04</v>
      </c>
      <c r="E28" s="75">
        <f t="shared" si="1"/>
        <v>0.04</v>
      </c>
      <c r="F28" s="171"/>
      <c r="P28" s="119"/>
    </row>
    <row r="29" spans="1:16" s="87" customFormat="1" ht="15.75" customHeight="1" x14ac:dyDescent="0.2">
      <c r="A29" s="73">
        <v>24</v>
      </c>
      <c r="B29" s="74" t="s">
        <v>37</v>
      </c>
      <c r="C29" s="75">
        <v>1.07</v>
      </c>
      <c r="D29" s="75">
        <v>100.29</v>
      </c>
      <c r="E29" s="75">
        <f t="shared" si="1"/>
        <v>101.36</v>
      </c>
      <c r="F29" s="171"/>
      <c r="P29" s="119"/>
    </row>
    <row r="30" spans="1:16" s="87" customFormat="1" ht="15.75" customHeight="1" x14ac:dyDescent="0.2">
      <c r="A30" s="73">
        <v>25</v>
      </c>
      <c r="B30" s="74" t="s">
        <v>38</v>
      </c>
      <c r="C30" s="75">
        <v>0</v>
      </c>
      <c r="D30" s="75">
        <v>0</v>
      </c>
      <c r="E30" s="75">
        <f t="shared" si="1"/>
        <v>0</v>
      </c>
      <c r="F30" s="171"/>
      <c r="P30" s="119"/>
    </row>
    <row r="31" spans="1:16" s="87" customFormat="1" ht="15.75" customHeight="1" x14ac:dyDescent="0.2">
      <c r="A31" s="73">
        <v>26</v>
      </c>
      <c r="B31" s="74" t="s">
        <v>39</v>
      </c>
      <c r="C31" s="75">
        <v>14.1</v>
      </c>
      <c r="D31" s="75">
        <v>480.52</v>
      </c>
      <c r="E31" s="75">
        <f t="shared" si="1"/>
        <v>494.62</v>
      </c>
      <c r="F31" s="171"/>
      <c r="P31" s="119"/>
    </row>
    <row r="32" spans="1:16" s="87" customFormat="1" ht="15.75" customHeight="1" x14ac:dyDescent="0.2">
      <c r="A32" s="73">
        <v>27</v>
      </c>
      <c r="B32" s="74" t="s">
        <v>40</v>
      </c>
      <c r="C32" s="75">
        <v>0.01</v>
      </c>
      <c r="D32" s="75">
        <v>0.22</v>
      </c>
      <c r="E32" s="75">
        <f t="shared" si="1"/>
        <v>0.23</v>
      </c>
      <c r="F32" s="171"/>
      <c r="P32" s="119"/>
    </row>
    <row r="33" spans="1:16" s="87" customFormat="1" ht="15.75" customHeight="1" x14ac:dyDescent="0.2">
      <c r="A33" s="73">
        <v>28</v>
      </c>
      <c r="B33" s="74" t="s">
        <v>41</v>
      </c>
      <c r="C33" s="75">
        <v>7.08</v>
      </c>
      <c r="D33" s="75">
        <v>224.36</v>
      </c>
      <c r="E33" s="75">
        <f t="shared" si="1"/>
        <v>231.44000000000003</v>
      </c>
      <c r="F33" s="171"/>
      <c r="P33" s="119"/>
    </row>
    <row r="34" spans="1:16" s="87" customFormat="1" ht="15.75" customHeight="1" x14ac:dyDescent="0.2">
      <c r="A34" s="73">
        <v>29</v>
      </c>
      <c r="B34" s="74" t="s">
        <v>42</v>
      </c>
      <c r="C34" s="75">
        <v>6.78</v>
      </c>
      <c r="D34" s="75">
        <v>0</v>
      </c>
      <c r="E34" s="75">
        <f t="shared" si="1"/>
        <v>6.78</v>
      </c>
      <c r="F34" s="171"/>
      <c r="P34" s="119"/>
    </row>
    <row r="35" spans="1:16" s="87" customFormat="1" ht="15.75" customHeight="1" x14ac:dyDescent="0.2">
      <c r="A35" s="73">
        <v>30</v>
      </c>
      <c r="B35" s="74" t="s">
        <v>43</v>
      </c>
      <c r="C35" s="75">
        <v>0</v>
      </c>
      <c r="D35" s="75">
        <v>0</v>
      </c>
      <c r="E35" s="75">
        <f t="shared" si="1"/>
        <v>0</v>
      </c>
      <c r="F35" s="171"/>
      <c r="P35" s="119"/>
    </row>
    <row r="36" spans="1:16" s="87" customFormat="1" ht="15.75" customHeight="1" x14ac:dyDescent="0.2">
      <c r="A36" s="73">
        <v>31</v>
      </c>
      <c r="B36" s="74" t="s">
        <v>44</v>
      </c>
      <c r="C36" s="75">
        <v>0</v>
      </c>
      <c r="D36" s="75">
        <v>43.41</v>
      </c>
      <c r="E36" s="75">
        <f t="shared" si="1"/>
        <v>43.41</v>
      </c>
      <c r="F36" s="171"/>
      <c r="P36" s="119"/>
    </row>
    <row r="37" spans="1:16" s="29" customFormat="1" ht="15.75" customHeight="1" x14ac:dyDescent="0.25">
      <c r="A37" s="165" t="s">
        <v>45</v>
      </c>
      <c r="B37" s="166"/>
      <c r="C37" s="77">
        <f>SUM(C18:C36)</f>
        <v>2799.3700000000003</v>
      </c>
      <c r="D37" s="77">
        <f>SUM(D18:D36)</f>
        <v>5233.619999999999</v>
      </c>
      <c r="E37" s="77">
        <f>SUM(E18:E36)</f>
        <v>8032.9899999999989</v>
      </c>
      <c r="F37" s="172"/>
      <c r="P37" s="116"/>
    </row>
    <row r="38" spans="1:16" s="87" customFormat="1" ht="15.75" customHeight="1" x14ac:dyDescent="0.2">
      <c r="A38" s="73">
        <v>32</v>
      </c>
      <c r="B38" s="74" t="s">
        <v>46</v>
      </c>
      <c r="C38" s="75">
        <v>5937.96</v>
      </c>
      <c r="D38" s="75">
        <v>185.15</v>
      </c>
      <c r="E38" s="75">
        <f>(C38+D38)</f>
        <v>6123.11</v>
      </c>
      <c r="F38" s="171"/>
      <c r="P38" s="119"/>
    </row>
    <row r="39" spans="1:16" s="29" customFormat="1" ht="15.75" customHeight="1" x14ac:dyDescent="0.25">
      <c r="A39" s="165" t="s">
        <v>47</v>
      </c>
      <c r="B39" s="166"/>
      <c r="C39" s="77">
        <f>SUM(C38:C38)</f>
        <v>5937.96</v>
      </c>
      <c r="D39" s="77">
        <f>SUM(D38:D38)</f>
        <v>185.15</v>
      </c>
      <c r="E39" s="77">
        <f>SUM(E38:E38)</f>
        <v>6123.11</v>
      </c>
      <c r="F39" s="172"/>
      <c r="P39" s="116"/>
    </row>
    <row r="40" spans="1:16" s="87" customFormat="1" ht="15.75" customHeight="1" x14ac:dyDescent="0.2">
      <c r="A40" s="73">
        <v>33</v>
      </c>
      <c r="B40" s="74" t="s">
        <v>48</v>
      </c>
      <c r="C40" s="75">
        <v>1728.48</v>
      </c>
      <c r="D40" s="75">
        <v>636.79999999999995</v>
      </c>
      <c r="E40" s="75">
        <f>(C40+D40)</f>
        <v>2365.2799999999997</v>
      </c>
      <c r="F40" s="171"/>
      <c r="P40" s="119"/>
    </row>
    <row r="41" spans="1:16" s="29" customFormat="1" ht="15.75" customHeight="1" x14ac:dyDescent="0.25">
      <c r="A41" s="165" t="s">
        <v>49</v>
      </c>
      <c r="B41" s="166"/>
      <c r="C41" s="77">
        <f>SUM(C40:C40)</f>
        <v>1728.48</v>
      </c>
      <c r="D41" s="77">
        <f>SUM(D40:D40)</f>
        <v>636.79999999999995</v>
      </c>
      <c r="E41" s="77">
        <f>SUM(E40:E40)</f>
        <v>2365.2799999999997</v>
      </c>
      <c r="F41" s="172"/>
      <c r="P41" s="116"/>
    </row>
    <row r="42" spans="1:16" s="87" customFormat="1" ht="15.75" customHeight="1" x14ac:dyDescent="0.2">
      <c r="A42" s="73">
        <v>34</v>
      </c>
      <c r="B42" s="74" t="s">
        <v>50</v>
      </c>
      <c r="C42" s="75">
        <v>0</v>
      </c>
      <c r="D42" s="75">
        <v>360.92</v>
      </c>
      <c r="E42" s="75">
        <f t="shared" ref="E42:E49" si="2">(C42+D42)</f>
        <v>360.92</v>
      </c>
      <c r="F42" s="171"/>
      <c r="P42" s="119"/>
    </row>
    <row r="43" spans="1:16" s="87" customFormat="1" ht="15.75" customHeight="1" x14ac:dyDescent="0.2">
      <c r="A43" s="73">
        <v>35</v>
      </c>
      <c r="B43" s="74" t="s">
        <v>51</v>
      </c>
      <c r="C43" s="75">
        <v>0</v>
      </c>
      <c r="D43" s="75">
        <v>32.24</v>
      </c>
      <c r="E43" s="75">
        <f t="shared" si="2"/>
        <v>32.24</v>
      </c>
      <c r="F43" s="171"/>
      <c r="P43" s="119"/>
    </row>
    <row r="44" spans="1:16" s="87" customFormat="1" ht="15.75" customHeight="1" x14ac:dyDescent="0.2">
      <c r="A44" s="73">
        <v>36</v>
      </c>
      <c r="B44" s="74" t="s">
        <v>52</v>
      </c>
      <c r="C44" s="75">
        <v>2.0099999999999998</v>
      </c>
      <c r="D44" s="75">
        <v>328.85</v>
      </c>
      <c r="E44" s="75">
        <f t="shared" si="2"/>
        <v>330.86</v>
      </c>
      <c r="F44" s="171"/>
      <c r="P44" s="119"/>
    </row>
    <row r="45" spans="1:16" s="87" customFormat="1" ht="15.75" customHeight="1" x14ac:dyDescent="0.2">
      <c r="A45" s="73">
        <v>37</v>
      </c>
      <c r="B45" s="74" t="s">
        <v>53</v>
      </c>
      <c r="C45" s="75">
        <v>0</v>
      </c>
      <c r="D45" s="75">
        <v>35.200000000000003</v>
      </c>
      <c r="E45" s="75">
        <f t="shared" si="2"/>
        <v>35.200000000000003</v>
      </c>
      <c r="F45" s="171"/>
      <c r="P45" s="119"/>
    </row>
    <row r="46" spans="1:16" s="87" customFormat="1" ht="15.75" customHeight="1" x14ac:dyDescent="0.2">
      <c r="A46" s="73">
        <v>38</v>
      </c>
      <c r="B46" s="74" t="s">
        <v>54</v>
      </c>
      <c r="C46" s="75">
        <v>0</v>
      </c>
      <c r="D46" s="75">
        <v>112.01</v>
      </c>
      <c r="E46" s="75">
        <f t="shared" si="2"/>
        <v>112.01</v>
      </c>
      <c r="F46" s="171"/>
      <c r="P46" s="119"/>
    </row>
    <row r="47" spans="1:16" s="87" customFormat="1" ht="15.75" customHeight="1" x14ac:dyDescent="0.2">
      <c r="A47" s="73">
        <v>39</v>
      </c>
      <c r="B47" s="74" t="s">
        <v>55</v>
      </c>
      <c r="C47" s="75">
        <v>0</v>
      </c>
      <c r="D47" s="75">
        <v>81.75</v>
      </c>
      <c r="E47" s="75">
        <f t="shared" si="2"/>
        <v>81.75</v>
      </c>
      <c r="F47" s="171"/>
      <c r="P47" s="119"/>
    </row>
    <row r="48" spans="1:16" s="87" customFormat="1" ht="15.75" customHeight="1" x14ac:dyDescent="0.2">
      <c r="A48" s="73">
        <v>40</v>
      </c>
      <c r="B48" s="74" t="s">
        <v>56</v>
      </c>
      <c r="C48" s="75">
        <v>0</v>
      </c>
      <c r="D48" s="75">
        <v>6.11</v>
      </c>
      <c r="E48" s="75">
        <f t="shared" si="2"/>
        <v>6.11</v>
      </c>
      <c r="F48" s="171"/>
      <c r="P48" s="119"/>
    </row>
    <row r="49" spans="1:16" s="87" customFormat="1" ht="15.75" customHeight="1" x14ac:dyDescent="0.2">
      <c r="A49" s="73">
        <v>41</v>
      </c>
      <c r="B49" s="74" t="s">
        <v>57</v>
      </c>
      <c r="C49" s="75">
        <v>0</v>
      </c>
      <c r="D49" s="75">
        <v>45.05</v>
      </c>
      <c r="E49" s="75">
        <f t="shared" si="2"/>
        <v>45.05</v>
      </c>
      <c r="F49" s="171"/>
      <c r="P49" s="119"/>
    </row>
    <row r="50" spans="1:16" s="29" customFormat="1" ht="15.75" customHeight="1" x14ac:dyDescent="0.25">
      <c r="A50" s="165" t="s">
        <v>58</v>
      </c>
      <c r="B50" s="166"/>
      <c r="C50" s="77">
        <f>SUM(C42:C49)</f>
        <v>2.0099999999999998</v>
      </c>
      <c r="D50" s="77">
        <f>SUM(D42:D49)</f>
        <v>1002.13</v>
      </c>
      <c r="E50" s="77">
        <f>SUM(E42:E49)</f>
        <v>1004.14</v>
      </c>
      <c r="F50" s="172"/>
      <c r="P50" s="116"/>
    </row>
    <row r="51" spans="1:16" s="87" customFormat="1" ht="15.75" customHeight="1" x14ac:dyDescent="0.2">
      <c r="A51" s="73">
        <v>42</v>
      </c>
      <c r="B51" s="74" t="s">
        <v>59</v>
      </c>
      <c r="C51" s="75">
        <v>0</v>
      </c>
      <c r="D51" s="75">
        <v>0</v>
      </c>
      <c r="E51" s="75">
        <f t="shared" ref="E51:E56" si="3">(C51+D51)</f>
        <v>0</v>
      </c>
      <c r="F51" s="171"/>
      <c r="P51" s="119"/>
    </row>
    <row r="52" spans="1:16" s="87" customFormat="1" ht="15.75" customHeight="1" x14ac:dyDescent="0.2">
      <c r="A52" s="73">
        <v>43</v>
      </c>
      <c r="B52" s="74" t="s">
        <v>60</v>
      </c>
      <c r="C52" s="75">
        <v>0</v>
      </c>
      <c r="D52" s="75">
        <v>0</v>
      </c>
      <c r="E52" s="75">
        <f t="shared" si="3"/>
        <v>0</v>
      </c>
      <c r="P52" s="119"/>
    </row>
    <row r="53" spans="1:16" s="87" customFormat="1" ht="15.75" customHeight="1" x14ac:dyDescent="0.2">
      <c r="A53" s="73">
        <v>44</v>
      </c>
      <c r="B53" s="74" t="s">
        <v>61</v>
      </c>
      <c r="C53" s="75">
        <v>0</v>
      </c>
      <c r="D53" s="75">
        <v>0</v>
      </c>
      <c r="E53" s="75">
        <f t="shared" si="3"/>
        <v>0</v>
      </c>
      <c r="P53" s="119"/>
    </row>
    <row r="54" spans="1:16" s="87" customFormat="1" ht="15.75" customHeight="1" x14ac:dyDescent="0.2">
      <c r="A54" s="73">
        <v>45</v>
      </c>
      <c r="B54" s="74" t="s">
        <v>62</v>
      </c>
      <c r="C54" s="75">
        <v>0</v>
      </c>
      <c r="D54" s="75">
        <v>0</v>
      </c>
      <c r="E54" s="75">
        <f t="shared" si="3"/>
        <v>0</v>
      </c>
      <c r="P54" s="119"/>
    </row>
    <row r="55" spans="1:16" s="87" customFormat="1" ht="15.75" customHeight="1" x14ac:dyDescent="0.2">
      <c r="A55" s="73">
        <v>46</v>
      </c>
      <c r="B55" s="74" t="s">
        <v>63</v>
      </c>
      <c r="C55" s="75">
        <v>0</v>
      </c>
      <c r="D55" s="75">
        <v>0</v>
      </c>
      <c r="E55" s="75">
        <f t="shared" si="3"/>
        <v>0</v>
      </c>
      <c r="P55" s="119"/>
    </row>
    <row r="56" spans="1:16" s="87" customFormat="1" ht="15.75" customHeight="1" x14ac:dyDescent="0.2">
      <c r="A56" s="73">
        <v>47</v>
      </c>
      <c r="B56" s="74" t="s">
        <v>64</v>
      </c>
      <c r="C56" s="75">
        <v>0</v>
      </c>
      <c r="D56" s="75">
        <v>0</v>
      </c>
      <c r="E56" s="75">
        <f t="shared" si="3"/>
        <v>0</v>
      </c>
      <c r="P56" s="119"/>
    </row>
    <row r="57" spans="1:16" s="29" customFormat="1" ht="15.75" customHeight="1" x14ac:dyDescent="0.25">
      <c r="A57" s="165" t="s">
        <v>65</v>
      </c>
      <c r="B57" s="166"/>
      <c r="C57" s="77">
        <f>SUM(C51:C56)</f>
        <v>0</v>
      </c>
      <c r="D57" s="77">
        <f>SUM(D51:D56)</f>
        <v>0</v>
      </c>
      <c r="E57" s="77">
        <f>SUM(E51:E56)</f>
        <v>0</v>
      </c>
      <c r="P57" s="116"/>
    </row>
    <row r="58" spans="1:16" s="29" customFormat="1" ht="15.75" customHeight="1" x14ac:dyDescent="0.25">
      <c r="A58" s="165" t="s">
        <v>66</v>
      </c>
      <c r="B58" s="166"/>
      <c r="C58" s="77">
        <f>SUM(C17+C37+C39+C41+C50+C57)</f>
        <v>15252.69</v>
      </c>
      <c r="D58" s="77">
        <f>SUM(D17+D37+D39+D41+D50+D57)</f>
        <v>13175.909999999996</v>
      </c>
      <c r="E58" s="77">
        <f>SUM(E17+E37+E39+E41+E50+E57)</f>
        <v>28428.599999999995</v>
      </c>
      <c r="P58" s="116"/>
    </row>
  </sheetData>
  <mergeCells count="11">
    <mergeCell ref="A57:B57"/>
    <mergeCell ref="A58:B58"/>
    <mergeCell ref="B2:D2"/>
    <mergeCell ref="A3:A4"/>
    <mergeCell ref="B3:B4"/>
    <mergeCell ref="F2:F51"/>
    <mergeCell ref="A17:B17"/>
    <mergeCell ref="A37:B37"/>
    <mergeCell ref="A39:B39"/>
    <mergeCell ref="A41:B41"/>
    <mergeCell ref="A50:B50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5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view="pageBreakPreview" topLeftCell="A22" zoomScaleNormal="100" zoomScaleSheetLayoutView="100" workbookViewId="0">
      <selection activeCell="I13" sqref="I13"/>
    </sheetView>
  </sheetViews>
  <sheetFormatPr defaultRowHeight="12.75" x14ac:dyDescent="0.2"/>
  <cols>
    <col min="1" max="1" width="4.85546875" style="9" customWidth="1"/>
    <col min="2" max="2" width="37" style="9" customWidth="1"/>
    <col min="3" max="6" width="15.5703125" style="9" customWidth="1"/>
    <col min="7" max="7" width="15.5703125" style="23" customWidth="1"/>
    <col min="8" max="11" width="15.5703125" style="9" customWidth="1"/>
    <col min="12" max="12" width="9.140625" style="120" customWidth="1"/>
    <col min="13" max="217" width="9.140625" style="9" customWidth="1"/>
    <col min="218" max="16384" width="9.140625" style="9"/>
  </cols>
  <sheetData>
    <row r="1" spans="1:13" s="80" customFormat="1" ht="31.5" customHeight="1" x14ac:dyDescent="0.2">
      <c r="A1" s="80" t="s">
        <v>120</v>
      </c>
      <c r="C1" s="80" t="s">
        <v>121</v>
      </c>
      <c r="L1" s="117"/>
    </row>
    <row r="2" spans="1:13" s="17" customFormat="1" ht="16.5" customHeight="1" x14ac:dyDescent="0.25">
      <c r="A2" s="11"/>
      <c r="C2" s="28" t="s">
        <v>69</v>
      </c>
      <c r="D2" s="28"/>
      <c r="E2" s="28"/>
      <c r="F2" s="28"/>
      <c r="G2" s="28"/>
      <c r="H2" s="202"/>
      <c r="I2" s="202"/>
      <c r="J2" s="202"/>
      <c r="K2" s="202"/>
      <c r="L2" s="114"/>
    </row>
    <row r="3" spans="1:13" s="19" customFormat="1" ht="34.5" customHeight="1" x14ac:dyDescent="0.2">
      <c r="A3" s="174" t="s">
        <v>122</v>
      </c>
      <c r="B3" s="174" t="s">
        <v>4</v>
      </c>
      <c r="C3" s="184" t="s">
        <v>5</v>
      </c>
      <c r="D3" s="184"/>
      <c r="E3" s="184"/>
      <c r="F3" s="184"/>
      <c r="G3" s="184"/>
      <c r="H3" s="211" t="s">
        <v>123</v>
      </c>
      <c r="I3" s="211"/>
      <c r="J3" s="211"/>
      <c r="K3" s="211"/>
      <c r="L3" s="213" t="s">
        <v>124</v>
      </c>
    </row>
    <row r="4" spans="1:13" s="19" customFormat="1" ht="45" x14ac:dyDescent="0.2">
      <c r="A4" s="174"/>
      <c r="B4" s="174"/>
      <c r="C4" s="92" t="s">
        <v>8</v>
      </c>
      <c r="D4" s="92" t="s">
        <v>9</v>
      </c>
      <c r="E4" s="92" t="s">
        <v>10</v>
      </c>
      <c r="F4" s="186" t="str">
        <f>"GROWTH DURING THE YEAR " &amp;[1]AsOn!D1</f>
        <v>GROWTH DURING THE YEAR 2022-23</v>
      </c>
      <c r="G4" s="186"/>
      <c r="H4" s="92" t="str">
        <f>C4</f>
        <v>As on  31ST MAR 23</v>
      </c>
      <c r="I4" s="92" t="str">
        <f>D4</f>
        <v>As on 31ST DEC 22</v>
      </c>
      <c r="J4" s="92" t="str">
        <f>E4</f>
        <v>As on 31ST DEC 23</v>
      </c>
      <c r="K4" s="92" t="str">
        <f>F4</f>
        <v>GROWTH DURING THE YEAR 2022-23</v>
      </c>
      <c r="L4" s="214"/>
      <c r="M4" s="126"/>
    </row>
    <row r="5" spans="1:13" s="17" customFormat="1" x14ac:dyDescent="0.2">
      <c r="C5" s="140" t="str">
        <f>RIGHT(C4,7)</f>
        <v xml:space="preserve"> MAR 23</v>
      </c>
      <c r="D5" s="140" t="str">
        <f t="shared" ref="D5:E5" si="0">RIGHT(D4,7)</f>
        <v xml:space="preserve"> DEC 22</v>
      </c>
      <c r="E5" s="140" t="str">
        <f t="shared" si="0"/>
        <v xml:space="preserve"> DEC 23</v>
      </c>
      <c r="F5" s="138" t="s">
        <v>11</v>
      </c>
      <c r="G5" s="138" t="s">
        <v>12</v>
      </c>
      <c r="H5" s="140" t="str">
        <f>RIGHT(H4,7)</f>
        <v xml:space="preserve"> MAR 23</v>
      </c>
      <c r="I5" s="140" t="str">
        <f t="shared" ref="I5:J5" si="1">RIGHT(I4,7)</f>
        <v xml:space="preserve"> DEC 22</v>
      </c>
      <c r="J5" s="140" t="str">
        <f t="shared" si="1"/>
        <v xml:space="preserve"> DEC 23</v>
      </c>
      <c r="K5" s="138" t="s">
        <v>11</v>
      </c>
      <c r="L5" s="213"/>
    </row>
    <row r="6" spans="1:13" s="87" customFormat="1" ht="15.75" customHeight="1" x14ac:dyDescent="0.2">
      <c r="A6" s="73">
        <v>1</v>
      </c>
      <c r="B6" s="74" t="s">
        <v>13</v>
      </c>
      <c r="C6" s="75">
        <v>2259.42</v>
      </c>
      <c r="D6" s="75">
        <v>2199.98</v>
      </c>
      <c r="E6" s="75">
        <v>2437.85</v>
      </c>
      <c r="F6" s="75">
        <f t="shared" ref="F6:F37" si="2">(E6-C6)</f>
        <v>178.42999999999984</v>
      </c>
      <c r="G6" s="76">
        <f>IF(C6=0,"",(E6-C6)/C6*100)</f>
        <v>7.897159447999921</v>
      </c>
      <c r="H6" s="75">
        <f>(C6/T!C6)*100</f>
        <v>21.531163400586255</v>
      </c>
      <c r="I6" s="75">
        <f>(D6/T!D6)*100</f>
        <v>20.386324358635772</v>
      </c>
      <c r="J6" s="75">
        <f>(E6/T!E6)*100</f>
        <v>19.606321376869872</v>
      </c>
      <c r="K6" s="75">
        <f t="shared" ref="K6:K37" si="3">(J6-H6)</f>
        <v>-1.9248420237163835</v>
      </c>
      <c r="L6" s="215"/>
    </row>
    <row r="7" spans="1:13" s="87" customFormat="1" ht="15.75" customHeight="1" x14ac:dyDescent="0.2">
      <c r="A7" s="73">
        <v>2</v>
      </c>
      <c r="B7" s="74" t="s">
        <v>14</v>
      </c>
      <c r="C7" s="75">
        <v>796.24</v>
      </c>
      <c r="D7" s="75">
        <v>816.57</v>
      </c>
      <c r="E7" s="75">
        <v>907.22</v>
      </c>
      <c r="F7" s="75">
        <f t="shared" si="2"/>
        <v>110.98000000000002</v>
      </c>
      <c r="G7" s="76">
        <f t="shared" ref="G7:G60" si="4">IF(C7=0,"",(E7-C7)/C7*100)</f>
        <v>13.938008640610875</v>
      </c>
      <c r="H7" s="75">
        <f>(C7/T!C7)*100</f>
        <v>14.178668604071397</v>
      </c>
      <c r="I7" s="75">
        <f>(D7/T!D7)*100</f>
        <v>14.618100185821032</v>
      </c>
      <c r="J7" s="75">
        <f>(E7/T!E7)*100</f>
        <v>15.961841623736733</v>
      </c>
      <c r="K7" s="75">
        <f t="shared" si="3"/>
        <v>1.7831730196653357</v>
      </c>
      <c r="L7" s="215"/>
    </row>
    <row r="8" spans="1:13" s="87" customFormat="1" ht="15.75" customHeight="1" x14ac:dyDescent="0.2">
      <c r="A8" s="73">
        <v>3</v>
      </c>
      <c r="B8" s="74" t="s">
        <v>15</v>
      </c>
      <c r="C8" s="75">
        <v>259.7</v>
      </c>
      <c r="D8" s="75">
        <v>261.33999999999997</v>
      </c>
      <c r="E8" s="75">
        <v>302.27999999999997</v>
      </c>
      <c r="F8" s="75">
        <f t="shared" si="2"/>
        <v>42.579999999999984</v>
      </c>
      <c r="G8" s="76">
        <f t="shared" si="4"/>
        <v>16.395841355410081</v>
      </c>
      <c r="H8" s="75">
        <f>(C8/T!C8)*100</f>
        <v>17.798033101463179</v>
      </c>
      <c r="I8" s="75">
        <f>(D8/T!D8)*100</f>
        <v>19.176132194534944</v>
      </c>
      <c r="J8" s="75">
        <f>(E8/T!E8)*100</f>
        <v>17.68712259514113</v>
      </c>
      <c r="K8" s="75">
        <f t="shared" si="3"/>
        <v>-0.11091050632204968</v>
      </c>
      <c r="L8" s="215"/>
    </row>
    <row r="9" spans="1:13" s="87" customFormat="1" ht="15.75" customHeight="1" x14ac:dyDescent="0.2">
      <c r="A9" s="73">
        <v>4</v>
      </c>
      <c r="B9" s="74" t="s">
        <v>16</v>
      </c>
      <c r="C9" s="75">
        <v>410.32</v>
      </c>
      <c r="D9" s="75">
        <v>385.29</v>
      </c>
      <c r="E9" s="75">
        <v>565.38</v>
      </c>
      <c r="F9" s="75">
        <f t="shared" si="2"/>
        <v>155.06</v>
      </c>
      <c r="G9" s="76">
        <f t="shared" si="4"/>
        <v>37.790017547280172</v>
      </c>
      <c r="H9" s="75">
        <f>(C9/T!C9)*100</f>
        <v>7.8279947345326892</v>
      </c>
      <c r="I9" s="75">
        <f>(D9/T!D9)*100</f>
        <v>6.9250802974285053</v>
      </c>
      <c r="J9" s="75">
        <f>(E9/T!E9)*100</f>
        <v>11.885321718072046</v>
      </c>
      <c r="K9" s="75">
        <f t="shared" si="3"/>
        <v>4.0573269835393564</v>
      </c>
      <c r="L9" s="215"/>
    </row>
    <row r="10" spans="1:13" s="87" customFormat="1" ht="15.75" customHeight="1" x14ac:dyDescent="0.2">
      <c r="A10" s="73">
        <v>5</v>
      </c>
      <c r="B10" s="74" t="s">
        <v>17</v>
      </c>
      <c r="C10" s="75">
        <v>960.81</v>
      </c>
      <c r="D10" s="75">
        <v>929.07</v>
      </c>
      <c r="E10" s="75">
        <v>1185.31</v>
      </c>
      <c r="F10" s="75">
        <f t="shared" si="2"/>
        <v>224.5</v>
      </c>
      <c r="G10" s="76">
        <f t="shared" si="4"/>
        <v>23.365701855725899</v>
      </c>
      <c r="H10" s="75">
        <f>(C10/T!C10)*100</f>
        <v>20.052677384413421</v>
      </c>
      <c r="I10" s="75">
        <f>(D10/T!D10)*100</f>
        <v>21.365986256887656</v>
      </c>
      <c r="J10" s="75">
        <f>(E10/T!E10)*100</f>
        <v>24.776961153196538</v>
      </c>
      <c r="K10" s="75">
        <f t="shared" si="3"/>
        <v>4.724283768783117</v>
      </c>
      <c r="L10" s="215"/>
    </row>
    <row r="11" spans="1:13" s="87" customFormat="1" ht="15.75" customHeight="1" x14ac:dyDescent="0.2">
      <c r="A11" s="73">
        <v>6</v>
      </c>
      <c r="B11" s="74" t="s">
        <v>18</v>
      </c>
      <c r="C11" s="75">
        <v>319.08999999999997</v>
      </c>
      <c r="D11" s="75">
        <v>304.95</v>
      </c>
      <c r="E11" s="75">
        <v>364.94</v>
      </c>
      <c r="F11" s="75">
        <f t="shared" si="2"/>
        <v>45.850000000000023</v>
      </c>
      <c r="G11" s="76">
        <f t="shared" si="4"/>
        <v>14.368986806230225</v>
      </c>
      <c r="H11" s="75">
        <f>(C11/T!C11)*100</f>
        <v>7.803256879724346</v>
      </c>
      <c r="I11" s="75">
        <f>(D11/T!D11)*100</f>
        <v>7.0810741777060526</v>
      </c>
      <c r="J11" s="75">
        <f>(E11/T!E11)*100</f>
        <v>7.372197599298616</v>
      </c>
      <c r="K11" s="75">
        <f t="shared" si="3"/>
        <v>-0.43105928042573005</v>
      </c>
      <c r="L11" s="215"/>
    </row>
    <row r="12" spans="1:13" s="87" customFormat="1" ht="15.75" customHeight="1" x14ac:dyDescent="0.2">
      <c r="A12" s="73">
        <v>7</v>
      </c>
      <c r="B12" s="74" t="s">
        <v>19</v>
      </c>
      <c r="C12" s="75">
        <v>148.13</v>
      </c>
      <c r="D12" s="75">
        <v>153.46</v>
      </c>
      <c r="E12" s="75">
        <v>172.58</v>
      </c>
      <c r="F12" s="75">
        <f t="shared" si="2"/>
        <v>24.450000000000017</v>
      </c>
      <c r="G12" s="76">
        <f t="shared" si="4"/>
        <v>16.505771957064752</v>
      </c>
      <c r="H12" s="75">
        <f>(C12/T!C12)*100</f>
        <v>21.356689734717417</v>
      </c>
      <c r="I12" s="75">
        <f>(D12/T!D12)*100</f>
        <v>21.792723451390273</v>
      </c>
      <c r="J12" s="75">
        <f>(E12/T!E12)*100</f>
        <v>18.616642575133223</v>
      </c>
      <c r="K12" s="75">
        <f t="shared" si="3"/>
        <v>-2.7400471595841935</v>
      </c>
      <c r="L12" s="215"/>
    </row>
    <row r="13" spans="1:13" s="87" customFormat="1" ht="15.75" customHeight="1" x14ac:dyDescent="0.2">
      <c r="A13" s="73">
        <v>8</v>
      </c>
      <c r="B13" s="74" t="s">
        <v>20</v>
      </c>
      <c r="C13" s="75">
        <v>25.19</v>
      </c>
      <c r="D13" s="75">
        <v>23.56</v>
      </c>
      <c r="E13" s="75">
        <v>22.93</v>
      </c>
      <c r="F13" s="75">
        <f t="shared" si="2"/>
        <v>-2.2600000000000016</v>
      </c>
      <c r="G13" s="76">
        <f t="shared" si="4"/>
        <v>-8.9718142119888906</v>
      </c>
      <c r="H13" s="75">
        <f>(C13/T!C13)*100</f>
        <v>8.3476935312831397</v>
      </c>
      <c r="I13" s="75">
        <f>(D13/T!D13)*100</f>
        <v>8.4940692937231841</v>
      </c>
      <c r="J13" s="75">
        <f>(E13/T!E13)*100</f>
        <v>7.4187912514559331</v>
      </c>
      <c r="K13" s="75">
        <f t="shared" si="3"/>
        <v>-0.92890227982720663</v>
      </c>
      <c r="L13" s="215"/>
    </row>
    <row r="14" spans="1:13" s="87" customFormat="1" ht="15.75" customHeight="1" x14ac:dyDescent="0.2">
      <c r="A14" s="73">
        <v>9</v>
      </c>
      <c r="B14" s="74" t="s">
        <v>21</v>
      </c>
      <c r="C14" s="75">
        <v>1250.78</v>
      </c>
      <c r="D14" s="75">
        <v>1207.1099999999999</v>
      </c>
      <c r="E14" s="75">
        <v>1446.85</v>
      </c>
      <c r="F14" s="75">
        <f t="shared" si="2"/>
        <v>196.06999999999994</v>
      </c>
      <c r="G14" s="76">
        <f t="shared" si="4"/>
        <v>15.675818289387417</v>
      </c>
      <c r="H14" s="75">
        <f>(C14/T!C14)*100</f>
        <v>10.899027280244892</v>
      </c>
      <c r="I14" s="75">
        <f>(D14/T!D14)*100</f>
        <v>14.597663619213463</v>
      </c>
      <c r="J14" s="75">
        <f>(E14/T!E14)*100</f>
        <v>10.988898315190024</v>
      </c>
      <c r="K14" s="75">
        <f t="shared" si="3"/>
        <v>8.9871034945131711E-2</v>
      </c>
      <c r="L14" s="215"/>
    </row>
    <row r="15" spans="1:13" s="87" customFormat="1" ht="15.75" customHeight="1" x14ac:dyDescent="0.2">
      <c r="A15" s="73">
        <v>10</v>
      </c>
      <c r="B15" s="74" t="s">
        <v>22</v>
      </c>
      <c r="C15" s="75">
        <v>2117.69</v>
      </c>
      <c r="D15" s="75">
        <v>1623.49</v>
      </c>
      <c r="E15" s="75">
        <v>2479.83</v>
      </c>
      <c r="F15" s="75">
        <f t="shared" si="2"/>
        <v>362.13999999999987</v>
      </c>
      <c r="G15" s="76">
        <f t="shared" si="4"/>
        <v>17.100708791182839</v>
      </c>
      <c r="H15" s="75">
        <f>(C15/T!C15)*100</f>
        <v>5.4343050821013259</v>
      </c>
      <c r="I15" s="75">
        <f>(D15/T!D15)*100</f>
        <v>4.4672555170326342</v>
      </c>
      <c r="J15" s="75">
        <f>(E15/T!E15)*100</f>
        <v>5.8175960092309049</v>
      </c>
      <c r="K15" s="75">
        <f t="shared" si="3"/>
        <v>0.38329092712957902</v>
      </c>
      <c r="L15" s="215"/>
    </row>
    <row r="16" spans="1:13" s="87" customFormat="1" ht="15.75" customHeight="1" x14ac:dyDescent="0.2">
      <c r="A16" s="73">
        <v>11</v>
      </c>
      <c r="B16" s="74" t="s">
        <v>23</v>
      </c>
      <c r="C16" s="75">
        <v>197.71</v>
      </c>
      <c r="D16" s="75">
        <v>82</v>
      </c>
      <c r="E16" s="75">
        <v>229</v>
      </c>
      <c r="F16" s="75">
        <f t="shared" si="2"/>
        <v>31.289999999999992</v>
      </c>
      <c r="G16" s="76">
        <f t="shared" si="4"/>
        <v>15.826210105710379</v>
      </c>
      <c r="H16" s="75">
        <f>(C16/T!C16)*100</f>
        <v>5.6158519785148426</v>
      </c>
      <c r="I16" s="75">
        <f>(D16/T!D16)*100</f>
        <v>2.3273305235074577</v>
      </c>
      <c r="J16" s="75">
        <f>(E16/T!E16)*100</f>
        <v>6.2978007199843793</v>
      </c>
      <c r="K16" s="75">
        <f t="shared" si="3"/>
        <v>0.68194874146953666</v>
      </c>
      <c r="L16" s="215"/>
    </row>
    <row r="17" spans="1:12" s="87" customFormat="1" ht="15.75" customHeight="1" x14ac:dyDescent="0.2">
      <c r="A17" s="73">
        <v>12</v>
      </c>
      <c r="B17" s="74" t="s">
        <v>24</v>
      </c>
      <c r="C17" s="75">
        <v>875.09</v>
      </c>
      <c r="D17" s="75">
        <v>842.61</v>
      </c>
      <c r="E17" s="75">
        <v>788.88</v>
      </c>
      <c r="F17" s="75">
        <f t="shared" si="2"/>
        <v>-86.210000000000036</v>
      </c>
      <c r="G17" s="76">
        <f t="shared" si="4"/>
        <v>-9.8515581254499587</v>
      </c>
      <c r="H17" s="75">
        <f>(C17/T!C17)*100</f>
        <v>19.198106274173416</v>
      </c>
      <c r="I17" s="75">
        <f>(D17/T!D17)*100</f>
        <v>18.169762131180416</v>
      </c>
      <c r="J17" s="75">
        <f>(E17/T!E17)*100</f>
        <v>15.950922726344457</v>
      </c>
      <c r="K17" s="75">
        <f t="shared" si="3"/>
        <v>-3.2471835478289588</v>
      </c>
      <c r="L17" s="215"/>
    </row>
    <row r="18" spans="1:12" s="29" customFormat="1" ht="15.75" customHeight="1" x14ac:dyDescent="0.25">
      <c r="A18" s="165" t="s">
        <v>25</v>
      </c>
      <c r="B18" s="166"/>
      <c r="C18" s="77">
        <f>SUM(C6:C17)</f>
        <v>9620.1699999999983</v>
      </c>
      <c r="D18" s="77">
        <f>SUM(D6:D17)</f>
        <v>8829.43</v>
      </c>
      <c r="E18" s="77">
        <f>SUM(E6:E17)</f>
        <v>10903.049999999997</v>
      </c>
      <c r="F18" s="77">
        <f t="shared" si="2"/>
        <v>1282.8799999999992</v>
      </c>
      <c r="G18" s="78">
        <f t="shared" si="4"/>
        <v>13.335315280291299</v>
      </c>
      <c r="H18" s="77">
        <f>(C18/T!C18)*100</f>
        <v>10.547266267061708</v>
      </c>
      <c r="I18" s="77">
        <f>(D18/T!D18)*100</f>
        <v>10.301223486345739</v>
      </c>
      <c r="J18" s="77">
        <f>(E18/T!E18)*100</f>
        <v>10.910838156275947</v>
      </c>
      <c r="K18" s="77">
        <f t="shared" si="3"/>
        <v>0.36357188921423855</v>
      </c>
      <c r="L18" s="216"/>
    </row>
    <row r="19" spans="1:12" s="87" customFormat="1" ht="15.75" customHeight="1" x14ac:dyDescent="0.2">
      <c r="A19" s="73">
        <v>13</v>
      </c>
      <c r="B19" s="74" t="s">
        <v>26</v>
      </c>
      <c r="C19" s="75">
        <v>1149.51</v>
      </c>
      <c r="D19" s="75">
        <v>1014.47</v>
      </c>
      <c r="E19" s="75">
        <v>1371.1</v>
      </c>
      <c r="F19" s="75">
        <f t="shared" si="2"/>
        <v>221.58999999999992</v>
      </c>
      <c r="G19" s="76">
        <f t="shared" si="4"/>
        <v>19.276909291785188</v>
      </c>
      <c r="H19" s="75">
        <f>(C19/T!C19)*100</f>
        <v>21.304423571624493</v>
      </c>
      <c r="I19" s="75">
        <f>(D19/T!D19)*100</f>
        <v>19.842080145206463</v>
      </c>
      <c r="J19" s="75">
        <f>(E19/T!E19)*100</f>
        <v>21.391817719433462</v>
      </c>
      <c r="K19" s="75">
        <f t="shared" si="3"/>
        <v>8.739414780896837E-2</v>
      </c>
      <c r="L19" s="215"/>
    </row>
    <row r="20" spans="1:12" s="87" customFormat="1" ht="15.75" customHeight="1" x14ac:dyDescent="0.2">
      <c r="A20" s="73">
        <v>14</v>
      </c>
      <c r="B20" s="74" t="s">
        <v>27</v>
      </c>
      <c r="C20" s="75">
        <v>25.03</v>
      </c>
      <c r="D20" s="75">
        <v>31.29</v>
      </c>
      <c r="E20" s="75">
        <v>18.37</v>
      </c>
      <c r="F20" s="75">
        <f t="shared" si="2"/>
        <v>-6.66</v>
      </c>
      <c r="G20" s="76">
        <f t="shared" si="4"/>
        <v>-26.608070315621251</v>
      </c>
      <c r="H20" s="75">
        <f>(C20/T!C20)*100</f>
        <v>1.6356483780746007</v>
      </c>
      <c r="I20" s="75">
        <f>(D20/T!D20)*100</f>
        <v>2.1352094607043663</v>
      </c>
      <c r="J20" s="75">
        <f>(E20/T!E20)*100</f>
        <v>1.1901830951239423</v>
      </c>
      <c r="K20" s="75">
        <f t="shared" si="3"/>
        <v>-0.44546528295065846</v>
      </c>
      <c r="L20" s="215"/>
    </row>
    <row r="21" spans="1:12" s="87" customFormat="1" ht="15.75" customHeight="1" x14ac:dyDescent="0.2">
      <c r="A21" s="73">
        <v>15</v>
      </c>
      <c r="B21" s="74" t="s">
        <v>28</v>
      </c>
      <c r="C21" s="75">
        <v>2.68</v>
      </c>
      <c r="D21" s="75">
        <v>2.38</v>
      </c>
      <c r="E21" s="75">
        <v>2.7</v>
      </c>
      <c r="F21" s="75">
        <f t="shared" si="2"/>
        <v>2.0000000000000018E-2</v>
      </c>
      <c r="G21" s="76">
        <f t="shared" si="4"/>
        <v>0.74626865671641851</v>
      </c>
      <c r="H21" s="75">
        <f>(C21/T!C21)*100</f>
        <v>2.8660036359747618</v>
      </c>
      <c r="I21" s="75">
        <f>(D21/T!D21)*100</f>
        <v>2.8417910447761194</v>
      </c>
      <c r="J21" s="75">
        <f>(E21/T!E21)*100</f>
        <v>2.376760563380282</v>
      </c>
      <c r="K21" s="75">
        <f t="shared" si="3"/>
        <v>-0.48924307259447986</v>
      </c>
      <c r="L21" s="215"/>
    </row>
    <row r="22" spans="1:12" s="87" customFormat="1" ht="15.75" customHeight="1" x14ac:dyDescent="0.2">
      <c r="A22" s="73">
        <v>16</v>
      </c>
      <c r="B22" s="74" t="s">
        <v>29</v>
      </c>
      <c r="C22" s="75">
        <v>190.68</v>
      </c>
      <c r="D22" s="75">
        <v>199.71</v>
      </c>
      <c r="E22" s="75">
        <v>186.93</v>
      </c>
      <c r="F22" s="75">
        <f t="shared" si="2"/>
        <v>-3.75</v>
      </c>
      <c r="G22" s="76">
        <f t="shared" si="4"/>
        <v>-1.9666456891126494</v>
      </c>
      <c r="H22" s="75">
        <f>(C22/T!C22)*100</f>
        <v>54.256772137491474</v>
      </c>
      <c r="I22" s="75">
        <f>(D22/T!D22)*100</f>
        <v>56.33091698868926</v>
      </c>
      <c r="J22" s="75">
        <f>(E22/T!E22)*100</f>
        <v>51.992879592801721</v>
      </c>
      <c r="K22" s="75">
        <f t="shared" si="3"/>
        <v>-2.2638925446897531</v>
      </c>
      <c r="L22" s="215"/>
    </row>
    <row r="23" spans="1:12" s="87" customFormat="1" ht="15.75" customHeight="1" x14ac:dyDescent="0.2">
      <c r="A23" s="73">
        <v>17</v>
      </c>
      <c r="B23" s="74" t="s">
        <v>30</v>
      </c>
      <c r="C23" s="75">
        <v>194.98</v>
      </c>
      <c r="D23" s="75">
        <v>204.73</v>
      </c>
      <c r="E23" s="75">
        <v>190.34</v>
      </c>
      <c r="F23" s="75">
        <f t="shared" si="2"/>
        <v>-4.6399999999999864</v>
      </c>
      <c r="G23" s="76">
        <f t="shared" si="4"/>
        <v>-2.3797312544876328</v>
      </c>
      <c r="H23" s="75">
        <f>(C23/T!C23)*100</f>
        <v>83.342594571489641</v>
      </c>
      <c r="I23" s="75">
        <f>(D23/T!D23)*100</f>
        <v>107.59972670415723</v>
      </c>
      <c r="J23" s="75">
        <f>(E23/T!E23)*100</f>
        <v>48.568512375606026</v>
      </c>
      <c r="K23" s="75">
        <f t="shared" si="3"/>
        <v>-34.774082195883615</v>
      </c>
      <c r="L23" s="215"/>
    </row>
    <row r="24" spans="1:12" s="87" customFormat="1" ht="15.75" customHeight="1" x14ac:dyDescent="0.2">
      <c r="A24" s="73">
        <v>18</v>
      </c>
      <c r="B24" s="74" t="s">
        <v>31</v>
      </c>
      <c r="C24" s="75">
        <v>1902.78</v>
      </c>
      <c r="D24" s="75">
        <v>1645.89</v>
      </c>
      <c r="E24" s="75">
        <v>2152.71</v>
      </c>
      <c r="F24" s="75">
        <f t="shared" si="2"/>
        <v>249.93000000000006</v>
      </c>
      <c r="G24" s="76">
        <f t="shared" si="4"/>
        <v>13.134991959133483</v>
      </c>
      <c r="H24" s="75">
        <f>(C24/T!C24)*100</f>
        <v>15.964098020659243</v>
      </c>
      <c r="I24" s="75">
        <f>(D24/T!D24)*100</f>
        <v>15.867930658486006</v>
      </c>
      <c r="J24" s="75">
        <f>(E24/T!E24)*100</f>
        <v>15.934869198774484</v>
      </c>
      <c r="K24" s="75">
        <f t="shared" si="3"/>
        <v>-2.9228821884759171E-2</v>
      </c>
      <c r="L24" s="215"/>
    </row>
    <row r="25" spans="1:12" s="87" customFormat="1" ht="15.75" customHeight="1" x14ac:dyDescent="0.2">
      <c r="A25" s="73">
        <v>19</v>
      </c>
      <c r="B25" s="74" t="s">
        <v>32</v>
      </c>
      <c r="C25" s="75">
        <v>490.65</v>
      </c>
      <c r="D25" s="75">
        <v>456.31</v>
      </c>
      <c r="E25" s="75">
        <v>782.98</v>
      </c>
      <c r="F25" s="75">
        <f t="shared" si="2"/>
        <v>292.33000000000004</v>
      </c>
      <c r="G25" s="76">
        <f t="shared" si="4"/>
        <v>59.580148782227674</v>
      </c>
      <c r="H25" s="75">
        <f>(C25/T!C25)*100</f>
        <v>6.8994659294486897</v>
      </c>
      <c r="I25" s="75">
        <f>(D25/T!D25)*100</f>
        <v>6.7577153706147266</v>
      </c>
      <c r="J25" s="75">
        <f>(E25/T!E25)*100</f>
        <v>9.1153251972418179</v>
      </c>
      <c r="K25" s="75">
        <f t="shared" si="3"/>
        <v>2.2158592677931281</v>
      </c>
      <c r="L25" s="215"/>
    </row>
    <row r="26" spans="1:12" s="87" customFormat="1" ht="15.75" customHeight="1" x14ac:dyDescent="0.2">
      <c r="A26" s="73">
        <v>20</v>
      </c>
      <c r="B26" s="74" t="s">
        <v>33</v>
      </c>
      <c r="C26" s="75">
        <v>448.55</v>
      </c>
      <c r="D26" s="75">
        <v>815.65</v>
      </c>
      <c r="E26" s="75">
        <v>919.96</v>
      </c>
      <c r="F26" s="75">
        <f t="shared" si="2"/>
        <v>471.41</v>
      </c>
      <c r="G26" s="76">
        <f t="shared" si="4"/>
        <v>105.09642180358935</v>
      </c>
      <c r="H26" s="75">
        <f>(C26/T!C26)*100</f>
        <v>19.98814659013939</v>
      </c>
      <c r="I26" s="75">
        <f>(D26/T!D26)*100</f>
        <v>39.136234304002151</v>
      </c>
      <c r="J26" s="75">
        <f>(E26/T!E26)*100</f>
        <v>18.976111749405426</v>
      </c>
      <c r="K26" s="75">
        <f t="shared" si="3"/>
        <v>-1.0120348407339641</v>
      </c>
      <c r="L26" s="215"/>
    </row>
    <row r="27" spans="1:12" s="87" customFormat="1" ht="15.75" customHeight="1" x14ac:dyDescent="0.2">
      <c r="A27" s="73">
        <v>21</v>
      </c>
      <c r="B27" s="74" t="s">
        <v>34</v>
      </c>
      <c r="C27" s="75">
        <v>409.8</v>
      </c>
      <c r="D27" s="75">
        <v>346.77</v>
      </c>
      <c r="E27" s="75">
        <v>523.64</v>
      </c>
      <c r="F27" s="75">
        <f t="shared" si="2"/>
        <v>113.83999999999997</v>
      </c>
      <c r="G27" s="76">
        <f t="shared" si="4"/>
        <v>27.7794045876037</v>
      </c>
      <c r="H27" s="75">
        <f>(C27/T!C27)*100</f>
        <v>38.156424581005588</v>
      </c>
      <c r="I27" s="75">
        <f>(D27/T!D27)*100</f>
        <v>38.875560538116588</v>
      </c>
      <c r="J27" s="75">
        <f>(E27/T!E27)*100</f>
        <v>34.906075432959589</v>
      </c>
      <c r="K27" s="75">
        <f t="shared" si="3"/>
        <v>-3.2503491480459985</v>
      </c>
      <c r="L27" s="215"/>
    </row>
    <row r="28" spans="1:12" s="87" customFormat="1" ht="15.75" customHeight="1" x14ac:dyDescent="0.2">
      <c r="A28" s="73">
        <v>22</v>
      </c>
      <c r="B28" s="74" t="s">
        <v>35</v>
      </c>
      <c r="C28" s="75">
        <v>925.18</v>
      </c>
      <c r="D28" s="75">
        <v>908.23</v>
      </c>
      <c r="E28" s="75">
        <v>1006.34</v>
      </c>
      <c r="F28" s="75">
        <f t="shared" si="2"/>
        <v>81.160000000000082</v>
      </c>
      <c r="G28" s="76">
        <f t="shared" si="4"/>
        <v>8.7723470027454198</v>
      </c>
      <c r="H28" s="75">
        <f>(C28/T!C28)*100</f>
        <v>33.804926885947921</v>
      </c>
      <c r="I28" s="75">
        <f>(D28/T!D28)*100</f>
        <v>34.683270705404333</v>
      </c>
      <c r="J28" s="75">
        <f>(E28/T!E28)*100</f>
        <v>23.450156126205904</v>
      </c>
      <c r="K28" s="75">
        <f t="shared" si="3"/>
        <v>-10.354770759742017</v>
      </c>
      <c r="L28" s="215"/>
    </row>
    <row r="29" spans="1:12" s="87" customFormat="1" ht="15.75" customHeight="1" x14ac:dyDescent="0.2">
      <c r="A29" s="73">
        <v>23</v>
      </c>
      <c r="B29" s="74" t="s">
        <v>36</v>
      </c>
      <c r="C29" s="75">
        <v>0.05</v>
      </c>
      <c r="D29" s="75">
        <v>0.05</v>
      </c>
      <c r="E29" s="75">
        <v>0.04</v>
      </c>
      <c r="F29" s="75">
        <f t="shared" si="2"/>
        <v>-1.0000000000000002E-2</v>
      </c>
      <c r="G29" s="76">
        <f t="shared" si="4"/>
        <v>-20.000000000000004</v>
      </c>
      <c r="H29" s="75">
        <f>(C29/T!C29)*100</f>
        <v>0.12360939431396785</v>
      </c>
      <c r="I29" s="75">
        <f>(D29/T!D29)*100</f>
        <v>0.12459506603538499</v>
      </c>
      <c r="J29" s="75">
        <f>(E29/T!E29)*100</f>
        <v>0.18501387604070305</v>
      </c>
      <c r="K29" s="75">
        <f t="shared" si="3"/>
        <v>6.1404481726735197E-2</v>
      </c>
      <c r="L29" s="215"/>
    </row>
    <row r="30" spans="1:12" s="87" customFormat="1" ht="15.75" customHeight="1" x14ac:dyDescent="0.2">
      <c r="A30" s="73">
        <v>24</v>
      </c>
      <c r="B30" s="74" t="s">
        <v>37</v>
      </c>
      <c r="C30" s="75">
        <v>148.52000000000001</v>
      </c>
      <c r="D30" s="75">
        <v>137.57</v>
      </c>
      <c r="E30" s="75">
        <v>101.35</v>
      </c>
      <c r="F30" s="75">
        <f t="shared" si="2"/>
        <v>-47.170000000000016</v>
      </c>
      <c r="G30" s="76">
        <f t="shared" si="4"/>
        <v>-31.76003231887962</v>
      </c>
      <c r="H30" s="75">
        <f>(C30/T!C30)*100</f>
        <v>31.664676786628004</v>
      </c>
      <c r="I30" s="75">
        <f>(D30/T!D30)*100</f>
        <v>29.877293951569118</v>
      </c>
      <c r="J30" s="75">
        <f>(E30/T!E30)*100</f>
        <v>18.519533676862917</v>
      </c>
      <c r="K30" s="75">
        <f t="shared" si="3"/>
        <v>-13.145143109765087</v>
      </c>
      <c r="L30" s="215"/>
    </row>
    <row r="31" spans="1:12" s="87" customFormat="1" ht="15.75" customHeight="1" x14ac:dyDescent="0.2">
      <c r="A31" s="73">
        <v>25</v>
      </c>
      <c r="B31" s="74" t="s">
        <v>38</v>
      </c>
      <c r="C31" s="75">
        <v>0</v>
      </c>
      <c r="D31" s="75">
        <v>0</v>
      </c>
      <c r="E31" s="75">
        <v>0</v>
      </c>
      <c r="F31" s="75">
        <f t="shared" si="2"/>
        <v>0</v>
      </c>
      <c r="G31" s="76" t="str">
        <f t="shared" si="4"/>
        <v/>
      </c>
      <c r="H31" s="75">
        <f>(C31/T!C31)*100</f>
        <v>0</v>
      </c>
      <c r="I31" s="75">
        <f>(D31/T!D31)*100</f>
        <v>0</v>
      </c>
      <c r="J31" s="75">
        <f>(E31/T!E31)*100</f>
        <v>0</v>
      </c>
      <c r="K31" s="75">
        <f t="shared" si="3"/>
        <v>0</v>
      </c>
      <c r="L31" s="215"/>
    </row>
    <row r="32" spans="1:12" s="87" customFormat="1" ht="15.75" customHeight="1" x14ac:dyDescent="0.2">
      <c r="A32" s="73">
        <v>26</v>
      </c>
      <c r="B32" s="74" t="s">
        <v>39</v>
      </c>
      <c r="C32" s="75">
        <v>506.91</v>
      </c>
      <c r="D32" s="75">
        <v>521.9</v>
      </c>
      <c r="E32" s="75">
        <v>494.63</v>
      </c>
      <c r="F32" s="75">
        <f t="shared" si="2"/>
        <v>-12.28000000000003</v>
      </c>
      <c r="G32" s="76">
        <f t="shared" si="4"/>
        <v>-2.4225207630545911</v>
      </c>
      <c r="H32" s="75">
        <f>(C32/T!C32)*100</f>
        <v>17.470317588874913</v>
      </c>
      <c r="I32" s="75">
        <f>(D32/T!D32)*100</f>
        <v>19.67852254602904</v>
      </c>
      <c r="J32" s="75">
        <f>(E32/T!E32)*100</f>
        <v>14.080469586208466</v>
      </c>
      <c r="K32" s="75">
        <f t="shared" si="3"/>
        <v>-3.3898480026664473</v>
      </c>
      <c r="L32" s="215"/>
    </row>
    <row r="33" spans="1:12" s="87" customFormat="1" ht="15.75" customHeight="1" x14ac:dyDescent="0.2">
      <c r="A33" s="73">
        <v>27</v>
      </c>
      <c r="B33" s="74" t="s">
        <v>40</v>
      </c>
      <c r="C33" s="75">
        <v>0.02</v>
      </c>
      <c r="D33" s="75">
        <v>0.02</v>
      </c>
      <c r="E33" s="75">
        <v>0.23</v>
      </c>
      <c r="F33" s="75">
        <f t="shared" si="2"/>
        <v>0.21000000000000002</v>
      </c>
      <c r="G33" s="76">
        <f t="shared" si="4"/>
        <v>1050</v>
      </c>
      <c r="H33" s="75">
        <f>(C33/T!C33)*100</f>
        <v>0.19065776930409914</v>
      </c>
      <c r="I33" s="75">
        <f>(D33/T!D33)*100</f>
        <v>7.1787508973438621E-2</v>
      </c>
      <c r="J33" s="75">
        <f>(E33/T!E33)*100</f>
        <v>4.2990654205607477</v>
      </c>
      <c r="K33" s="75">
        <f t="shared" si="3"/>
        <v>4.1084076512566483</v>
      </c>
      <c r="L33" s="215"/>
    </row>
    <row r="34" spans="1:12" s="87" customFormat="1" ht="15.75" customHeight="1" x14ac:dyDescent="0.2">
      <c r="A34" s="73">
        <v>28</v>
      </c>
      <c r="B34" s="74" t="s">
        <v>41</v>
      </c>
      <c r="C34" s="75">
        <v>114.13</v>
      </c>
      <c r="D34" s="75">
        <v>94.77</v>
      </c>
      <c r="E34" s="75">
        <v>231.44</v>
      </c>
      <c r="F34" s="75">
        <f t="shared" si="2"/>
        <v>117.31</v>
      </c>
      <c r="G34" s="76">
        <f t="shared" si="4"/>
        <v>102.78629632874792</v>
      </c>
      <c r="H34" s="75">
        <f>(C34/T!C34)*100</f>
        <v>76.290106951871664</v>
      </c>
      <c r="I34" s="75">
        <f>(D34/T!D34)*100</f>
        <v>63.196852493998392</v>
      </c>
      <c r="J34" s="75">
        <f>(E34/T!E34)*100</f>
        <v>120.4726458799646</v>
      </c>
      <c r="K34" s="75">
        <f t="shared" si="3"/>
        <v>44.182538928092939</v>
      </c>
      <c r="L34" s="215"/>
    </row>
    <row r="35" spans="1:12" s="87" customFormat="1" ht="15.75" customHeight="1" x14ac:dyDescent="0.2">
      <c r="A35" s="73">
        <v>29</v>
      </c>
      <c r="B35" s="74" t="s">
        <v>42</v>
      </c>
      <c r="C35" s="75">
        <v>5.68</v>
      </c>
      <c r="D35" s="75">
        <v>9.24</v>
      </c>
      <c r="E35" s="75">
        <v>6.78</v>
      </c>
      <c r="F35" s="75">
        <f t="shared" si="2"/>
        <v>1.1000000000000005</v>
      </c>
      <c r="G35" s="76">
        <f t="shared" si="4"/>
        <v>19.366197183098603</v>
      </c>
      <c r="H35" s="75">
        <f>(C35/T!C35)*100</f>
        <v>11.285515597059408</v>
      </c>
      <c r="I35" s="75">
        <f>(D35/T!D35)*100</f>
        <v>17.348854675178373</v>
      </c>
      <c r="J35" s="75">
        <f>(E35/T!E35)*100</f>
        <v>14.231738035264485</v>
      </c>
      <c r="K35" s="75">
        <f t="shared" si="3"/>
        <v>2.9462224382050763</v>
      </c>
      <c r="L35" s="215"/>
    </row>
    <row r="36" spans="1:12" s="87" customFormat="1" ht="15.75" customHeight="1" x14ac:dyDescent="0.2">
      <c r="A36" s="73">
        <v>30</v>
      </c>
      <c r="B36" s="74" t="s">
        <v>43</v>
      </c>
      <c r="C36" s="75">
        <v>0</v>
      </c>
      <c r="D36" s="75">
        <v>0</v>
      </c>
      <c r="E36" s="75">
        <v>0</v>
      </c>
      <c r="F36" s="75">
        <f t="shared" si="2"/>
        <v>0</v>
      </c>
      <c r="G36" s="76" t="str">
        <f t="shared" si="4"/>
        <v/>
      </c>
      <c r="H36" s="75">
        <f>(C36/T!C36)*100</f>
        <v>0</v>
      </c>
      <c r="I36" s="75">
        <f>(D36/T!D36)*100</f>
        <v>0</v>
      </c>
      <c r="J36" s="75">
        <f>(E36/T!E36)*100</f>
        <v>0</v>
      </c>
      <c r="K36" s="75">
        <f t="shared" si="3"/>
        <v>0</v>
      </c>
      <c r="L36" s="215"/>
    </row>
    <row r="37" spans="1:12" s="87" customFormat="1" ht="15.75" customHeight="1" x14ac:dyDescent="0.2">
      <c r="A37" s="73">
        <v>31</v>
      </c>
      <c r="B37" s="74" t="s">
        <v>44</v>
      </c>
      <c r="C37" s="75">
        <v>101.18</v>
      </c>
      <c r="D37" s="75">
        <v>102.61</v>
      </c>
      <c r="E37" s="75">
        <v>43.42</v>
      </c>
      <c r="F37" s="75">
        <f t="shared" si="2"/>
        <v>-57.760000000000005</v>
      </c>
      <c r="G37" s="76">
        <f t="shared" si="4"/>
        <v>-57.086380707649731</v>
      </c>
      <c r="H37" s="75">
        <f>(C37/T!C37)*100</f>
        <v>8.1334405144694539</v>
      </c>
      <c r="I37" s="75">
        <f>(D37/T!D37)*100</f>
        <v>9.3028105167724391</v>
      </c>
      <c r="J37" s="75">
        <f>(E37/T!E37)*100</f>
        <v>2.8648341932674422</v>
      </c>
      <c r="K37" s="75">
        <f t="shared" si="3"/>
        <v>-5.2686063212020118</v>
      </c>
      <c r="L37" s="215"/>
    </row>
    <row r="38" spans="1:12" s="29" customFormat="1" ht="15.75" customHeight="1" x14ac:dyDescent="0.25">
      <c r="A38" s="165" t="s">
        <v>45</v>
      </c>
      <c r="B38" s="166"/>
      <c r="C38" s="77">
        <f>SUM(C19:C37)</f>
        <v>6616.3300000000017</v>
      </c>
      <c r="D38" s="77">
        <f>SUM(D19:D37)</f>
        <v>6491.59</v>
      </c>
      <c r="E38" s="77">
        <f>SUM(E19:E37)</f>
        <v>8032.9599999999991</v>
      </c>
      <c r="F38" s="77">
        <f t="shared" ref="F38:F59" si="5">(E38-C38)</f>
        <v>1416.6299999999974</v>
      </c>
      <c r="G38" s="78">
        <f t="shared" si="4"/>
        <v>21.411114620945405</v>
      </c>
      <c r="H38" s="77">
        <f>(C38/T!C38)*100</f>
        <v>17.605378206714516</v>
      </c>
      <c r="I38" s="77">
        <f>(D38/T!D38)*100</f>
        <v>18.851299099744246</v>
      </c>
      <c r="J38" s="77">
        <f>(E38/T!E38)*100</f>
        <v>16.93891438161689</v>
      </c>
      <c r="K38" s="77">
        <f t="shared" ref="K38:K59" si="6">(J38-H38)</f>
        <v>-0.66646382509762603</v>
      </c>
      <c r="L38" s="216"/>
    </row>
    <row r="39" spans="1:12" s="87" customFormat="1" ht="15.75" customHeight="1" x14ac:dyDescent="0.2">
      <c r="A39" s="73">
        <v>32</v>
      </c>
      <c r="B39" s="74" t="s">
        <v>46</v>
      </c>
      <c r="C39" s="75">
        <v>3116.55</v>
      </c>
      <c r="D39" s="75">
        <v>3828.85</v>
      </c>
      <c r="E39" s="75">
        <v>6123.12</v>
      </c>
      <c r="F39" s="75">
        <f t="shared" si="5"/>
        <v>3006.5699999999997</v>
      </c>
      <c r="G39" s="76">
        <f t="shared" si="4"/>
        <v>96.471097848582559</v>
      </c>
      <c r="H39" s="75">
        <f>(C39/T!C39)*100</f>
        <v>105.18544268978809</v>
      </c>
      <c r="I39" s="75">
        <f>(D39/T!D39)*100</f>
        <v>80.144890222945065</v>
      </c>
      <c r="J39" s="75">
        <f>(E39/T!E39)*100</f>
        <v>135.89870495932885</v>
      </c>
      <c r="K39" s="75">
        <f t="shared" si="6"/>
        <v>30.713262269540763</v>
      </c>
      <c r="L39" s="215"/>
    </row>
    <row r="40" spans="1:12" s="29" customFormat="1" ht="15.75" customHeight="1" x14ac:dyDescent="0.25">
      <c r="A40" s="165" t="s">
        <v>47</v>
      </c>
      <c r="B40" s="166"/>
      <c r="C40" s="77">
        <f>SUM(C39:C39)</f>
        <v>3116.55</v>
      </c>
      <c r="D40" s="77">
        <f>SUM(D39:D39)</f>
        <v>3828.85</v>
      </c>
      <c r="E40" s="77">
        <f>SUM(E39:E39)</f>
        <v>6123.12</v>
      </c>
      <c r="F40" s="77">
        <f t="shared" si="5"/>
        <v>3006.5699999999997</v>
      </c>
      <c r="G40" s="78">
        <f t="shared" si="4"/>
        <v>96.471097848582559</v>
      </c>
      <c r="H40" s="77">
        <f>(C40/T!C40)*100</f>
        <v>105.18544268978809</v>
      </c>
      <c r="I40" s="77">
        <f>(D40/T!D40)*100</f>
        <v>80.144890222945065</v>
      </c>
      <c r="J40" s="77">
        <f>(E40/T!E40)*100</f>
        <v>135.89870495932885</v>
      </c>
      <c r="K40" s="77">
        <f t="shared" si="6"/>
        <v>30.713262269540763</v>
      </c>
      <c r="L40" s="216"/>
    </row>
    <row r="41" spans="1:12" s="87" customFormat="1" ht="15.75" customHeight="1" x14ac:dyDescent="0.2">
      <c r="A41" s="73">
        <v>33</v>
      </c>
      <c r="B41" s="74" t="s">
        <v>48</v>
      </c>
      <c r="C41" s="75">
        <v>1941.77</v>
      </c>
      <c r="D41" s="75">
        <v>1783.54</v>
      </c>
      <c r="E41" s="75">
        <v>2365.2800000000002</v>
      </c>
      <c r="F41" s="75">
        <f t="shared" si="5"/>
        <v>423.51000000000022</v>
      </c>
      <c r="G41" s="76">
        <f t="shared" si="4"/>
        <v>21.810513088573838</v>
      </c>
      <c r="H41" s="75">
        <f>(C41/T!C41)*100</f>
        <v>37.262047314205013</v>
      </c>
      <c r="I41" s="75">
        <f>(D41/T!D41)*100</f>
        <v>36.157992794918734</v>
      </c>
      <c r="J41" s="75">
        <f>(E41/T!E41)*100</f>
        <v>39.525086685883778</v>
      </c>
      <c r="K41" s="75">
        <f t="shared" si="6"/>
        <v>2.2630393716787651</v>
      </c>
      <c r="L41" s="215"/>
    </row>
    <row r="42" spans="1:12" s="29" customFormat="1" ht="15.75" customHeight="1" x14ac:dyDescent="0.25">
      <c r="A42" s="165" t="s">
        <v>49</v>
      </c>
      <c r="B42" s="166"/>
      <c r="C42" s="77">
        <f>SUM(C41:C41)</f>
        <v>1941.77</v>
      </c>
      <c r="D42" s="77">
        <f>SUM(D41:D41)</f>
        <v>1783.54</v>
      </c>
      <c r="E42" s="77">
        <f>SUM(E41:E41)</f>
        <v>2365.2800000000002</v>
      </c>
      <c r="F42" s="77">
        <f t="shared" si="5"/>
        <v>423.51000000000022</v>
      </c>
      <c r="G42" s="78">
        <f t="shared" si="4"/>
        <v>21.810513088573838</v>
      </c>
      <c r="H42" s="77">
        <f>(C42/T!C42)*100</f>
        <v>37.262047314205013</v>
      </c>
      <c r="I42" s="77">
        <f>(D42/T!D42)*100</f>
        <v>36.157992794918734</v>
      </c>
      <c r="J42" s="77">
        <f>(E42/T!E42)*100</f>
        <v>39.525086685883778</v>
      </c>
      <c r="K42" s="77">
        <f t="shared" si="6"/>
        <v>2.2630393716787651</v>
      </c>
      <c r="L42" s="216"/>
    </row>
    <row r="43" spans="1:12" s="87" customFormat="1" ht="15.75" customHeight="1" x14ac:dyDescent="0.2">
      <c r="A43" s="73">
        <v>34</v>
      </c>
      <c r="B43" s="74" t="s">
        <v>50</v>
      </c>
      <c r="C43" s="75">
        <v>293.32</v>
      </c>
      <c r="D43" s="75">
        <v>329.53</v>
      </c>
      <c r="E43" s="75">
        <v>360.92</v>
      </c>
      <c r="F43" s="75">
        <f t="shared" si="5"/>
        <v>67.600000000000023</v>
      </c>
      <c r="G43" s="76">
        <f t="shared" si="4"/>
        <v>23.046502113732451</v>
      </c>
      <c r="H43" s="75">
        <f>(C43/T!C43)*100</f>
        <v>27.650829562594271</v>
      </c>
      <c r="I43" s="75">
        <f>(D43/T!D43)*100</f>
        <v>36.883282593123198</v>
      </c>
      <c r="J43" s="75">
        <f>(E43/T!E43)*100</f>
        <v>24.527186359589813</v>
      </c>
      <c r="K43" s="75">
        <f t="shared" si="6"/>
        <v>-3.123643203004459</v>
      </c>
      <c r="L43" s="215"/>
    </row>
    <row r="44" spans="1:12" s="87" customFormat="1" ht="15.75" customHeight="1" x14ac:dyDescent="0.2">
      <c r="A44" s="73">
        <v>35</v>
      </c>
      <c r="B44" s="74" t="s">
        <v>51</v>
      </c>
      <c r="C44" s="75">
        <v>22.29</v>
      </c>
      <c r="D44" s="75">
        <v>17.93</v>
      </c>
      <c r="E44" s="75">
        <v>32.24</v>
      </c>
      <c r="F44" s="75">
        <f t="shared" si="5"/>
        <v>9.9500000000000028</v>
      </c>
      <c r="G44" s="76">
        <f t="shared" si="4"/>
        <v>44.638851502916118</v>
      </c>
      <c r="H44" s="75">
        <f>(C44/T!C44)*100</f>
        <v>10.960318631066528</v>
      </c>
      <c r="I44" s="75">
        <f>(D44/T!D44)*100</f>
        <v>9.1158676089277542</v>
      </c>
      <c r="J44" s="75">
        <f>(E44/T!E44)*100</f>
        <v>13.676663979977095</v>
      </c>
      <c r="K44" s="75">
        <f t="shared" si="6"/>
        <v>2.7163453489105667</v>
      </c>
      <c r="L44" s="215"/>
    </row>
    <row r="45" spans="1:12" s="87" customFormat="1" ht="15.75" customHeight="1" x14ac:dyDescent="0.2">
      <c r="A45" s="73">
        <v>36</v>
      </c>
      <c r="B45" s="74" t="s">
        <v>52</v>
      </c>
      <c r="C45" s="75">
        <v>277.54000000000002</v>
      </c>
      <c r="D45" s="75">
        <v>225.56</v>
      </c>
      <c r="E45" s="75">
        <v>330.86</v>
      </c>
      <c r="F45" s="75">
        <f t="shared" si="5"/>
        <v>53.319999999999993</v>
      </c>
      <c r="G45" s="76">
        <f t="shared" si="4"/>
        <v>19.211645168264031</v>
      </c>
      <c r="H45" s="75">
        <f>(C45/T!C45)*100</f>
        <v>53.388477445416946</v>
      </c>
      <c r="I45" s="75">
        <f>(D45/T!D45)*100</f>
        <v>44.867026037833426</v>
      </c>
      <c r="J45" s="75">
        <f>(E45/T!E45)*100</f>
        <v>72.429947460595443</v>
      </c>
      <c r="K45" s="75">
        <f t="shared" si="6"/>
        <v>19.041470015178497</v>
      </c>
      <c r="L45" s="215"/>
    </row>
    <row r="46" spans="1:12" s="87" customFormat="1" ht="15.75" customHeight="1" x14ac:dyDescent="0.2">
      <c r="A46" s="73">
        <v>37</v>
      </c>
      <c r="B46" s="74" t="s">
        <v>53</v>
      </c>
      <c r="C46" s="75">
        <v>37.06</v>
      </c>
      <c r="D46" s="75">
        <v>41.41</v>
      </c>
      <c r="E46" s="75">
        <v>35.200000000000003</v>
      </c>
      <c r="F46" s="75">
        <f t="shared" si="5"/>
        <v>-1.8599999999999994</v>
      </c>
      <c r="G46" s="76">
        <f t="shared" si="4"/>
        <v>-5.0188882892606559</v>
      </c>
      <c r="H46" s="75">
        <f>(C46/T!C46)*100</f>
        <v>81.52221733391994</v>
      </c>
      <c r="I46" s="75">
        <f>(D46/T!D46)*100</f>
        <v>129.93410731095071</v>
      </c>
      <c r="J46" s="75">
        <f>(E46/T!E46)*100</f>
        <v>68.256738413806488</v>
      </c>
      <c r="K46" s="75">
        <f t="shared" si="6"/>
        <v>-13.265478920113452</v>
      </c>
      <c r="L46" s="215"/>
    </row>
    <row r="47" spans="1:12" s="87" customFormat="1" ht="15.75" customHeight="1" x14ac:dyDescent="0.2">
      <c r="A47" s="73">
        <v>38</v>
      </c>
      <c r="B47" s="74" t="s">
        <v>54</v>
      </c>
      <c r="C47" s="75">
        <v>112.17</v>
      </c>
      <c r="D47" s="75">
        <v>102.64</v>
      </c>
      <c r="E47" s="75">
        <v>112.01</v>
      </c>
      <c r="F47" s="75">
        <f t="shared" si="5"/>
        <v>-0.15999999999999659</v>
      </c>
      <c r="G47" s="76">
        <f t="shared" si="4"/>
        <v>-0.14264063475082162</v>
      </c>
      <c r="H47" s="75">
        <f>(C47/T!C47)*100</f>
        <v>36.23764295406086</v>
      </c>
      <c r="I47" s="75">
        <f>(D47/T!D47)*100</f>
        <v>37.051476427694752</v>
      </c>
      <c r="J47" s="75">
        <f>(E47/T!E47)*100</f>
        <v>30.65995127692771</v>
      </c>
      <c r="K47" s="75">
        <f t="shared" si="6"/>
        <v>-5.5776916771331493</v>
      </c>
      <c r="L47" s="215"/>
    </row>
    <row r="48" spans="1:12" s="87" customFormat="1" ht="15.75" customHeight="1" x14ac:dyDescent="0.2">
      <c r="A48" s="73">
        <v>39</v>
      </c>
      <c r="B48" s="74" t="s">
        <v>55</v>
      </c>
      <c r="C48" s="75">
        <v>72.099999999999994</v>
      </c>
      <c r="D48" s="75">
        <v>63.1</v>
      </c>
      <c r="E48" s="75">
        <v>81.75</v>
      </c>
      <c r="F48" s="75">
        <f t="shared" si="5"/>
        <v>9.6500000000000057</v>
      </c>
      <c r="G48" s="76">
        <f t="shared" si="4"/>
        <v>13.384188626907081</v>
      </c>
      <c r="H48" s="75">
        <f>(C48/T!C48)*100</f>
        <v>113.86607706885658</v>
      </c>
      <c r="I48" s="75">
        <f>(D48/T!D48)*100</f>
        <v>105.0266311584554</v>
      </c>
      <c r="J48" s="75">
        <f>(E48/T!E48)*100</f>
        <v>93.332572211439654</v>
      </c>
      <c r="K48" s="75">
        <f t="shared" si="6"/>
        <v>-20.533504857416929</v>
      </c>
      <c r="L48" s="215"/>
    </row>
    <row r="49" spans="1:12" s="87" customFormat="1" ht="15.75" customHeight="1" x14ac:dyDescent="0.2">
      <c r="A49" s="73">
        <v>40</v>
      </c>
      <c r="B49" s="74" t="s">
        <v>56</v>
      </c>
      <c r="C49" s="75">
        <v>4.7300000000000004</v>
      </c>
      <c r="D49" s="75">
        <v>4.3899999999999997</v>
      </c>
      <c r="E49" s="75">
        <v>6.11</v>
      </c>
      <c r="F49" s="75">
        <f t="shared" si="5"/>
        <v>1.38</v>
      </c>
      <c r="G49" s="76">
        <f t="shared" si="4"/>
        <v>29.175475687103592</v>
      </c>
      <c r="H49" s="75">
        <f>(C49/T!C49)*100</f>
        <v>5.2115469369766414</v>
      </c>
      <c r="I49" s="75">
        <f>(D49/T!D49)*100</f>
        <v>5.158030783691693</v>
      </c>
      <c r="J49" s="75">
        <f>(E49/T!E49)*100</f>
        <v>6.3865370544580333</v>
      </c>
      <c r="K49" s="75">
        <f t="shared" si="6"/>
        <v>1.1749901174813919</v>
      </c>
      <c r="L49" s="215"/>
    </row>
    <row r="50" spans="1:12" s="87" customFormat="1" ht="15.75" customHeight="1" x14ac:dyDescent="0.2">
      <c r="A50" s="73">
        <v>41</v>
      </c>
      <c r="B50" s="74" t="s">
        <v>57</v>
      </c>
      <c r="C50" s="75">
        <v>49.8</v>
      </c>
      <c r="D50" s="75">
        <v>47.28</v>
      </c>
      <c r="E50" s="75">
        <v>45.05</v>
      </c>
      <c r="F50" s="75">
        <f t="shared" si="5"/>
        <v>-4.75</v>
      </c>
      <c r="G50" s="76">
        <f t="shared" si="4"/>
        <v>-9.5381526104417684</v>
      </c>
      <c r="H50" s="75">
        <f>(C50/T!C50)*100</f>
        <v>39.614986874552542</v>
      </c>
      <c r="I50" s="75">
        <f>(D50/T!D50)*100</f>
        <v>42.004264392324089</v>
      </c>
      <c r="J50" s="75">
        <f>(E50/T!E50)*100</f>
        <v>31.413430025800153</v>
      </c>
      <c r="K50" s="75">
        <f t="shared" si="6"/>
        <v>-8.2015568487523893</v>
      </c>
      <c r="L50" s="215"/>
    </row>
    <row r="51" spans="1:12" s="29" customFormat="1" ht="15.75" customHeight="1" x14ac:dyDescent="0.25">
      <c r="A51" s="165" t="s">
        <v>58</v>
      </c>
      <c r="B51" s="166"/>
      <c r="C51" s="77">
        <f>SUM(C43:C50)</f>
        <v>869.01</v>
      </c>
      <c r="D51" s="77">
        <f>SUM(D43:D50)</f>
        <v>831.83999999999992</v>
      </c>
      <c r="E51" s="77">
        <f>SUM(E43:E50)</f>
        <v>1004.14</v>
      </c>
      <c r="F51" s="77">
        <f t="shared" si="5"/>
        <v>135.13</v>
      </c>
      <c r="G51" s="78">
        <f t="shared" si="4"/>
        <v>15.549878597484494</v>
      </c>
      <c r="H51" s="77">
        <f>(C51/T!C51)*100</f>
        <v>35.927170798863898</v>
      </c>
      <c r="I51" s="77">
        <f>(D51/T!D51)*100</f>
        <v>38.520027784209304</v>
      </c>
      <c r="J51" s="77">
        <f>(E51/T!E51)*100</f>
        <v>34.534892918926538</v>
      </c>
      <c r="K51" s="77">
        <f t="shared" si="6"/>
        <v>-1.3922778799373603</v>
      </c>
      <c r="L51" s="216"/>
    </row>
    <row r="52" spans="1:12" s="87" customFormat="1" ht="15.75" customHeight="1" x14ac:dyDescent="0.2">
      <c r="A52" s="73">
        <v>42</v>
      </c>
      <c r="B52" s="74" t="s">
        <v>59</v>
      </c>
      <c r="C52" s="75">
        <v>0</v>
      </c>
      <c r="D52" s="75">
        <v>0</v>
      </c>
      <c r="E52" s="75">
        <v>0</v>
      </c>
      <c r="F52" s="75">
        <v>0</v>
      </c>
      <c r="G52" s="75">
        <v>0</v>
      </c>
      <c r="H52" s="75">
        <v>0</v>
      </c>
      <c r="I52" s="75">
        <v>0</v>
      </c>
      <c r="J52" s="75">
        <v>0</v>
      </c>
      <c r="K52" s="75">
        <v>0</v>
      </c>
      <c r="L52" s="215"/>
    </row>
    <row r="53" spans="1:12" s="87" customFormat="1" ht="15.75" customHeight="1" x14ac:dyDescent="0.2">
      <c r="A53" s="73">
        <v>43</v>
      </c>
      <c r="B53" s="74" t="s">
        <v>60</v>
      </c>
      <c r="C53" s="75">
        <v>0</v>
      </c>
      <c r="D53" s="75"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5">
        <v>0</v>
      </c>
      <c r="L53" s="215"/>
    </row>
    <row r="54" spans="1:12" s="87" customFormat="1" ht="15.75" customHeight="1" x14ac:dyDescent="0.2">
      <c r="A54" s="73">
        <v>44</v>
      </c>
      <c r="B54" s="74" t="s">
        <v>61</v>
      </c>
      <c r="C54" s="75">
        <v>0</v>
      </c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215"/>
    </row>
    <row r="55" spans="1:12" s="87" customFormat="1" ht="15.75" customHeight="1" x14ac:dyDescent="0.2">
      <c r="A55" s="73">
        <v>45</v>
      </c>
      <c r="B55" s="74" t="s">
        <v>62</v>
      </c>
      <c r="C55" s="75">
        <v>0</v>
      </c>
      <c r="D55" s="75">
        <v>0</v>
      </c>
      <c r="E55" s="75">
        <v>0</v>
      </c>
      <c r="F55" s="75">
        <v>0</v>
      </c>
      <c r="G55" s="75">
        <v>0</v>
      </c>
      <c r="H55" s="75">
        <v>0</v>
      </c>
      <c r="I55" s="75">
        <v>0</v>
      </c>
      <c r="J55" s="75">
        <v>0</v>
      </c>
      <c r="K55" s="75">
        <v>0</v>
      </c>
      <c r="L55" s="215"/>
    </row>
    <row r="56" spans="1:12" s="87" customFormat="1" ht="15.75" customHeight="1" x14ac:dyDescent="0.2">
      <c r="A56" s="73">
        <v>46</v>
      </c>
      <c r="B56" s="74" t="s">
        <v>63</v>
      </c>
      <c r="C56" s="75">
        <v>0</v>
      </c>
      <c r="D56" s="75">
        <v>0</v>
      </c>
      <c r="E56" s="75">
        <v>0</v>
      </c>
      <c r="F56" s="75">
        <v>0</v>
      </c>
      <c r="G56" s="75">
        <v>0</v>
      </c>
      <c r="H56" s="75">
        <v>0</v>
      </c>
      <c r="I56" s="75">
        <v>0</v>
      </c>
      <c r="J56" s="75">
        <v>0</v>
      </c>
      <c r="K56" s="75">
        <v>0</v>
      </c>
      <c r="L56" s="215"/>
    </row>
    <row r="57" spans="1:12" s="87" customFormat="1" ht="15.75" customHeight="1" x14ac:dyDescent="0.2">
      <c r="A57" s="73">
        <v>47</v>
      </c>
      <c r="B57" s="74" t="s">
        <v>64</v>
      </c>
      <c r="C57" s="75">
        <v>0</v>
      </c>
      <c r="D57" s="75">
        <v>0</v>
      </c>
      <c r="E57" s="75">
        <v>0</v>
      </c>
      <c r="F57" s="75">
        <v>0</v>
      </c>
      <c r="G57" s="75">
        <v>0</v>
      </c>
      <c r="H57" s="75">
        <v>0</v>
      </c>
      <c r="I57" s="75">
        <v>0</v>
      </c>
      <c r="J57" s="75">
        <v>0</v>
      </c>
      <c r="K57" s="75">
        <v>0</v>
      </c>
      <c r="L57" s="215"/>
    </row>
    <row r="58" spans="1:12" s="29" customFormat="1" ht="15.75" customHeight="1" x14ac:dyDescent="0.25">
      <c r="A58" s="165" t="s">
        <v>65</v>
      </c>
      <c r="B58" s="166"/>
      <c r="C58" s="77">
        <v>0</v>
      </c>
      <c r="D58" s="77">
        <v>0</v>
      </c>
      <c r="E58" s="77">
        <v>0</v>
      </c>
      <c r="F58" s="77">
        <v>0</v>
      </c>
      <c r="G58" s="77">
        <v>0</v>
      </c>
      <c r="H58" s="77">
        <v>0</v>
      </c>
      <c r="I58" s="77">
        <v>0</v>
      </c>
      <c r="J58" s="77">
        <v>0</v>
      </c>
      <c r="K58" s="77">
        <v>0</v>
      </c>
      <c r="L58" s="216"/>
    </row>
    <row r="59" spans="1:12" s="29" customFormat="1" ht="15.75" customHeight="1" x14ac:dyDescent="0.25">
      <c r="A59" s="165" t="s">
        <v>66</v>
      </c>
      <c r="B59" s="166"/>
      <c r="C59" s="77">
        <f>SUM(C18+C38+C40+C42+C51+C58)</f>
        <v>22163.829999999998</v>
      </c>
      <c r="D59" s="77">
        <f>SUM(D18+D38+D40+D42+D51+D58)</f>
        <v>21765.25</v>
      </c>
      <c r="E59" s="77">
        <f>SUM(E18+E38+E40+E42+E51+E58)</f>
        <v>28428.549999999992</v>
      </c>
      <c r="F59" s="77">
        <f t="shared" si="5"/>
        <v>6264.7199999999939</v>
      </c>
      <c r="G59" s="78">
        <f t="shared" si="4"/>
        <v>28.265511872271148</v>
      </c>
      <c r="H59" s="77">
        <f>(C59/T!C59)*100</f>
        <v>15.901247644819478</v>
      </c>
      <c r="I59" s="77">
        <f>(D59/T!D59)*100</f>
        <v>16.486608808285251</v>
      </c>
      <c r="J59" s="77">
        <f>(E59/T!E59)*100</f>
        <v>17.685029179609181</v>
      </c>
      <c r="K59" s="77">
        <f t="shared" si="6"/>
        <v>1.7837815347897035</v>
      </c>
      <c r="L59" s="216"/>
    </row>
    <row r="60" spans="1:12" s="87" customFormat="1" ht="15" x14ac:dyDescent="0.2">
      <c r="G60" s="88" t="str">
        <f t="shared" si="4"/>
        <v/>
      </c>
      <c r="L60" s="119"/>
    </row>
  </sheetData>
  <mergeCells count="14">
    <mergeCell ref="L3:L59"/>
    <mergeCell ref="F4:G4"/>
    <mergeCell ref="H2:K2"/>
    <mergeCell ref="A3:A4"/>
    <mergeCell ref="B3:B4"/>
    <mergeCell ref="C3:G3"/>
    <mergeCell ref="H3:K3"/>
    <mergeCell ref="A18:B18"/>
    <mergeCell ref="A38:B38"/>
    <mergeCell ref="A40:B40"/>
    <mergeCell ref="A42:B42"/>
    <mergeCell ref="A51:B51"/>
    <mergeCell ref="A58:B58"/>
    <mergeCell ref="A59:B59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"/>
  <sheetViews>
    <sheetView view="pageBreakPreview" topLeftCell="A31" zoomScaleNormal="100" zoomScaleSheetLayoutView="100" workbookViewId="0">
      <selection activeCell="R3" sqref="R3:R52"/>
    </sheetView>
  </sheetViews>
  <sheetFormatPr defaultRowHeight="12.75" x14ac:dyDescent="0.2"/>
  <cols>
    <col min="1" max="1" width="5.7109375" style="9" customWidth="1"/>
    <col min="2" max="2" width="36.140625" style="9" customWidth="1"/>
    <col min="3" max="6" width="17" style="9" customWidth="1"/>
    <col min="7" max="7" width="17" style="23" customWidth="1"/>
    <col min="8" max="10" width="17" style="9" customWidth="1"/>
    <col min="11" max="11" width="17" style="23" customWidth="1"/>
    <col min="12" max="12" width="6.42578125" style="9" customWidth="1"/>
    <col min="13" max="15" width="9.140625" style="9" customWidth="1"/>
    <col min="16" max="16" width="9.140625" style="120" customWidth="1"/>
    <col min="17" max="200" width="9.140625" style="9" customWidth="1"/>
    <col min="201" max="16384" width="9.140625" style="9"/>
  </cols>
  <sheetData>
    <row r="1" spans="1:17" s="80" customFormat="1" ht="31.5" customHeight="1" x14ac:dyDescent="0.2">
      <c r="A1" s="80" t="s">
        <v>116</v>
      </c>
      <c r="C1" s="80" t="s">
        <v>117</v>
      </c>
      <c r="P1" s="117"/>
    </row>
    <row r="2" spans="1:17" s="31" customFormat="1" ht="17.25" customHeight="1" x14ac:dyDescent="0.25">
      <c r="C2" s="18" t="s">
        <v>69</v>
      </c>
      <c r="I2" s="173" t="s">
        <v>2</v>
      </c>
      <c r="J2" s="173"/>
      <c r="K2" s="173"/>
      <c r="L2" s="169" t="s">
        <v>118</v>
      </c>
      <c r="P2" s="121"/>
    </row>
    <row r="3" spans="1:17" s="19" customFormat="1" ht="30.75" customHeight="1" x14ac:dyDescent="0.2">
      <c r="A3" s="174" t="s">
        <v>3</v>
      </c>
      <c r="B3" s="174" t="s">
        <v>4</v>
      </c>
      <c r="C3" s="184" t="s">
        <v>5</v>
      </c>
      <c r="D3" s="184"/>
      <c r="E3" s="184"/>
      <c r="F3" s="184"/>
      <c r="G3" s="184"/>
      <c r="H3" s="211" t="s">
        <v>119</v>
      </c>
      <c r="I3" s="211"/>
      <c r="J3" s="211"/>
      <c r="K3" s="211"/>
      <c r="L3" s="171"/>
      <c r="P3" s="115"/>
    </row>
    <row r="4" spans="1:17" s="19" customFormat="1" ht="51.75" customHeight="1" x14ac:dyDescent="0.2">
      <c r="A4" s="174"/>
      <c r="B4" s="174"/>
      <c r="C4" s="92" t="s">
        <v>8</v>
      </c>
      <c r="D4" s="92" t="s">
        <v>9</v>
      </c>
      <c r="E4" s="92" t="s">
        <v>10</v>
      </c>
      <c r="F4" s="186" t="str">
        <f>"GROWTH DURING THE YEAR " &amp;[1]AsOn!D1</f>
        <v>GROWTH DURING THE YEAR 2022-23</v>
      </c>
      <c r="G4" s="186"/>
      <c r="H4" s="92" t="str">
        <f>C4</f>
        <v>As on  31ST MAR 23</v>
      </c>
      <c r="I4" s="92" t="str">
        <f>D4</f>
        <v>As on 31ST DEC 22</v>
      </c>
      <c r="J4" s="92" t="str">
        <f>E4</f>
        <v>As on 31ST DEC 23</v>
      </c>
      <c r="K4" s="92" t="str">
        <f>F4</f>
        <v>GROWTH DURING THE YEAR 2022-23</v>
      </c>
      <c r="L4" s="170"/>
      <c r="M4" s="126"/>
      <c r="N4" s="126"/>
      <c r="O4" s="126"/>
      <c r="P4" s="127"/>
      <c r="Q4" s="126"/>
    </row>
    <row r="5" spans="1:17" s="19" customFormat="1" ht="18" customHeight="1" x14ac:dyDescent="0.2">
      <c r="A5" s="27"/>
      <c r="B5" s="27"/>
      <c r="C5" s="66" t="str">
        <f>RIGHT(C4,7)</f>
        <v xml:space="preserve"> MAR 23</v>
      </c>
      <c r="D5" s="66" t="str">
        <f t="shared" ref="D5:E5" si="0">RIGHT(D4,7)</f>
        <v xml:space="preserve"> DEC 22</v>
      </c>
      <c r="E5" s="66" t="str">
        <f t="shared" si="0"/>
        <v xml:space="preserve"> DEC 23</v>
      </c>
      <c r="F5" s="69" t="s">
        <v>11</v>
      </c>
      <c r="G5" s="69" t="s">
        <v>12</v>
      </c>
      <c r="H5" s="66" t="str">
        <f>RIGHT(H4,7)</f>
        <v xml:space="preserve"> MAR 23</v>
      </c>
      <c r="I5" s="66" t="str">
        <f t="shared" ref="I5:J5" si="1">RIGHT(I4,7)</f>
        <v xml:space="preserve"> DEC 22</v>
      </c>
      <c r="J5" s="66" t="str">
        <f t="shared" si="1"/>
        <v xml:space="preserve"> DEC 23</v>
      </c>
      <c r="K5" s="69" t="s">
        <v>11</v>
      </c>
      <c r="L5" s="171"/>
      <c r="P5" s="115"/>
    </row>
    <row r="6" spans="1:17" s="87" customFormat="1" ht="15.75" customHeight="1" x14ac:dyDescent="0.2">
      <c r="A6" s="73">
        <v>1</v>
      </c>
      <c r="B6" s="74" t="s">
        <v>13</v>
      </c>
      <c r="C6" s="75">
        <v>6589.69</v>
      </c>
      <c r="D6" s="75">
        <v>6375.76</v>
      </c>
      <c r="E6" s="75">
        <v>6989.34</v>
      </c>
      <c r="F6" s="75">
        <f t="shared" ref="F6:F37" si="2">(E6-C6)</f>
        <v>399.65000000000055</v>
      </c>
      <c r="G6" s="76">
        <f>IF(C6=0,"",(E6-C6)/C6*100)</f>
        <v>6.0647769470187605</v>
      </c>
      <c r="H6" s="75">
        <f>(C6/T!C6)*100</f>
        <v>62.796510674956075</v>
      </c>
      <c r="I6" s="75">
        <f>(D6/T!D6)*100</f>
        <v>59.08158773844108</v>
      </c>
      <c r="J6" s="75">
        <f>(E6/T!E6)*100</f>
        <v>56.211516808750204</v>
      </c>
      <c r="K6" s="75">
        <f t="shared" ref="K6:K37" si="3">(J6-H6)</f>
        <v>-6.5849938662058705</v>
      </c>
      <c r="L6" s="171"/>
      <c r="P6" s="119"/>
    </row>
    <row r="7" spans="1:17" s="87" customFormat="1" ht="15.75" customHeight="1" x14ac:dyDescent="0.2">
      <c r="A7" s="73">
        <v>2</v>
      </c>
      <c r="B7" s="74" t="s">
        <v>14</v>
      </c>
      <c r="C7" s="75">
        <v>2579.41</v>
      </c>
      <c r="D7" s="75">
        <v>2541.2199999999998</v>
      </c>
      <c r="E7" s="75">
        <v>2598.39</v>
      </c>
      <c r="F7" s="75">
        <f t="shared" si="2"/>
        <v>18.980000000000018</v>
      </c>
      <c r="G7" s="76">
        <f t="shared" ref="G7:G60" si="4">IF(C7=0,"",(E7-C7)/C7*100)</f>
        <v>0.73582718528655855</v>
      </c>
      <c r="H7" s="75">
        <f>(C7/T!C7)*100</f>
        <v>45.931628132256357</v>
      </c>
      <c r="I7" s="75">
        <f>(D7/T!D7)*100</f>
        <v>45.492497341577717</v>
      </c>
      <c r="J7" s="75">
        <f>(E7/T!E7)*100</f>
        <v>45.716683557131994</v>
      </c>
      <c r="K7" s="75">
        <f t="shared" si="3"/>
        <v>-0.21494457512436327</v>
      </c>
      <c r="L7" s="171"/>
      <c r="P7" s="119"/>
    </row>
    <row r="8" spans="1:17" s="87" customFormat="1" ht="15.75" customHeight="1" x14ac:dyDescent="0.2">
      <c r="A8" s="73">
        <v>3</v>
      </c>
      <c r="B8" s="74" t="s">
        <v>15</v>
      </c>
      <c r="C8" s="75">
        <v>1092.7</v>
      </c>
      <c r="D8" s="75">
        <v>978.88</v>
      </c>
      <c r="E8" s="75">
        <v>1122.9000000000001</v>
      </c>
      <c r="F8" s="75">
        <f t="shared" si="2"/>
        <v>30.200000000000045</v>
      </c>
      <c r="G8" s="76">
        <f t="shared" si="4"/>
        <v>2.7637961014002057</v>
      </c>
      <c r="H8" s="75">
        <f>(C8/T!C8)*100</f>
        <v>74.886063804269611</v>
      </c>
      <c r="I8" s="75">
        <f>(D8/T!D8)*100</f>
        <v>71.826479997651973</v>
      </c>
      <c r="J8" s="75">
        <f>(E8/T!E8)*100</f>
        <v>65.703552871787679</v>
      </c>
      <c r="K8" s="75">
        <f t="shared" si="3"/>
        <v>-9.1825109324819323</v>
      </c>
      <c r="L8" s="171"/>
      <c r="P8" s="119"/>
    </row>
    <row r="9" spans="1:17" s="87" customFormat="1" ht="15.75" customHeight="1" x14ac:dyDescent="0.2">
      <c r="A9" s="73">
        <v>4</v>
      </c>
      <c r="B9" s="74" t="s">
        <v>16</v>
      </c>
      <c r="C9" s="75">
        <v>2029.24</v>
      </c>
      <c r="D9" s="75">
        <v>1974.82</v>
      </c>
      <c r="E9" s="75">
        <v>2363.7199999999998</v>
      </c>
      <c r="F9" s="75">
        <f t="shared" si="2"/>
        <v>334.47999999999979</v>
      </c>
      <c r="G9" s="76">
        <f t="shared" si="4"/>
        <v>16.483018272850909</v>
      </c>
      <c r="H9" s="75">
        <f>(C9/T!C9)*100</f>
        <v>38.713394509414883</v>
      </c>
      <c r="I9" s="75">
        <f>(D9/T!D9)*100</f>
        <v>35.49478853063345</v>
      </c>
      <c r="J9" s="75">
        <f>(E9/T!E9)*100</f>
        <v>49.689717802966598</v>
      </c>
      <c r="K9" s="75">
        <f t="shared" si="3"/>
        <v>10.976323293551715</v>
      </c>
      <c r="L9" s="171"/>
      <c r="P9" s="119"/>
    </row>
    <row r="10" spans="1:17" s="87" customFormat="1" ht="15.75" customHeight="1" x14ac:dyDescent="0.2">
      <c r="A10" s="73">
        <v>5</v>
      </c>
      <c r="B10" s="74" t="s">
        <v>17</v>
      </c>
      <c r="C10" s="75">
        <v>3163.74</v>
      </c>
      <c r="D10" s="75">
        <v>3083.81</v>
      </c>
      <c r="E10" s="75">
        <v>3485.56</v>
      </c>
      <c r="F10" s="75">
        <f t="shared" si="2"/>
        <v>321.82000000000016</v>
      </c>
      <c r="G10" s="76">
        <f t="shared" si="4"/>
        <v>10.172138039156195</v>
      </c>
      <c r="H10" s="75">
        <f>(C10/T!C10)*100</f>
        <v>66.029139526195721</v>
      </c>
      <c r="I10" s="75">
        <f>(D10/T!D10)*100</f>
        <v>70.918921156481986</v>
      </c>
      <c r="J10" s="75">
        <f>(E10/T!E10)*100</f>
        <v>72.859914045385381</v>
      </c>
      <c r="K10" s="75">
        <f t="shared" si="3"/>
        <v>6.8307745191896601</v>
      </c>
      <c r="L10" s="171"/>
      <c r="P10" s="119"/>
    </row>
    <row r="11" spans="1:17" s="87" customFormat="1" ht="15.75" customHeight="1" x14ac:dyDescent="0.2">
      <c r="A11" s="73">
        <v>6</v>
      </c>
      <c r="B11" s="74" t="s">
        <v>18</v>
      </c>
      <c r="C11" s="75">
        <v>1161.92</v>
      </c>
      <c r="D11" s="75">
        <v>1153.69</v>
      </c>
      <c r="E11" s="75">
        <v>1312.69</v>
      </c>
      <c r="F11" s="75">
        <f t="shared" si="2"/>
        <v>150.76999999999998</v>
      </c>
      <c r="G11" s="76">
        <f t="shared" si="4"/>
        <v>12.975936381162212</v>
      </c>
      <c r="H11" s="75">
        <f>(C11/T!C11)*100</f>
        <v>28.414429263497169</v>
      </c>
      <c r="I11" s="75">
        <f>(D11/T!D11)*100</f>
        <v>26.789193205698297</v>
      </c>
      <c r="J11" s="75">
        <f>(E11/T!E11)*100</f>
        <v>26.517811329597475</v>
      </c>
      <c r="K11" s="75">
        <f t="shared" si="3"/>
        <v>-1.8966179338996945</v>
      </c>
      <c r="L11" s="171"/>
      <c r="P11" s="119"/>
    </row>
    <row r="12" spans="1:17" s="87" customFormat="1" ht="15.75" customHeight="1" x14ac:dyDescent="0.2">
      <c r="A12" s="73">
        <v>7</v>
      </c>
      <c r="B12" s="74" t="s">
        <v>19</v>
      </c>
      <c r="C12" s="75">
        <v>429.84</v>
      </c>
      <c r="D12" s="75">
        <v>425.87</v>
      </c>
      <c r="E12" s="75">
        <v>491.25</v>
      </c>
      <c r="F12" s="75">
        <f t="shared" si="2"/>
        <v>61.410000000000025</v>
      </c>
      <c r="G12" s="76">
        <f t="shared" si="4"/>
        <v>14.286711334450034</v>
      </c>
      <c r="H12" s="75">
        <f>(C12/T!C12)*100</f>
        <v>61.97231833910034</v>
      </c>
      <c r="I12" s="75">
        <f>(D12/T!D12)*100</f>
        <v>60.477434746797698</v>
      </c>
      <c r="J12" s="75">
        <f>(E12/T!E12)*100</f>
        <v>52.992384198830663</v>
      </c>
      <c r="K12" s="75">
        <f t="shared" si="3"/>
        <v>-8.9799341402696768</v>
      </c>
      <c r="L12" s="171"/>
      <c r="P12" s="119"/>
    </row>
    <row r="13" spans="1:17" s="87" customFormat="1" ht="15.75" customHeight="1" x14ac:dyDescent="0.2">
      <c r="A13" s="73">
        <v>8</v>
      </c>
      <c r="B13" s="74" t="s">
        <v>20</v>
      </c>
      <c r="C13" s="75">
        <v>228.23</v>
      </c>
      <c r="D13" s="75">
        <v>235.48</v>
      </c>
      <c r="E13" s="75">
        <v>226.26</v>
      </c>
      <c r="F13" s="75">
        <f t="shared" si="2"/>
        <v>-1.9699999999999989</v>
      </c>
      <c r="G13" s="76">
        <f t="shared" si="4"/>
        <v>-0.86316435175042683</v>
      </c>
      <c r="H13" s="75">
        <f>(C13/T!C13)*100</f>
        <v>75.632953340402963</v>
      </c>
      <c r="I13" s="75">
        <f>(D13/T!D13)*100</f>
        <v>84.897429426397949</v>
      </c>
      <c r="J13" s="75">
        <f>(E13/T!E13)*100</f>
        <v>73.204348388766661</v>
      </c>
      <c r="K13" s="75">
        <f t="shared" si="3"/>
        <v>-2.4286049516363022</v>
      </c>
      <c r="L13" s="171"/>
      <c r="P13" s="119"/>
    </row>
    <row r="14" spans="1:17" s="87" customFormat="1" ht="15.75" customHeight="1" x14ac:dyDescent="0.2">
      <c r="A14" s="73">
        <v>9</v>
      </c>
      <c r="B14" s="74" t="s">
        <v>21</v>
      </c>
      <c r="C14" s="75">
        <v>5352.85</v>
      </c>
      <c r="D14" s="75">
        <v>5258.96</v>
      </c>
      <c r="E14" s="75">
        <v>5742.1</v>
      </c>
      <c r="F14" s="75">
        <f t="shared" si="2"/>
        <v>389.25</v>
      </c>
      <c r="G14" s="76">
        <f t="shared" si="4"/>
        <v>7.2718271574955393</v>
      </c>
      <c r="H14" s="75">
        <f>(C14/T!C14)*100</f>
        <v>46.643580947136087</v>
      </c>
      <c r="I14" s="75">
        <f>(D14/T!D14)*100</f>
        <v>63.59696222125477</v>
      </c>
      <c r="J14" s="75">
        <f>(E14/T!E14)*100</f>
        <v>43.61153748878781</v>
      </c>
      <c r="K14" s="75">
        <f t="shared" si="3"/>
        <v>-3.0320434583482765</v>
      </c>
      <c r="L14" s="171"/>
      <c r="P14" s="119"/>
    </row>
    <row r="15" spans="1:17" s="87" customFormat="1" ht="15.75" customHeight="1" x14ac:dyDescent="0.2">
      <c r="A15" s="73">
        <v>10</v>
      </c>
      <c r="B15" s="74" t="s">
        <v>22</v>
      </c>
      <c r="C15" s="75">
        <v>10495.59</v>
      </c>
      <c r="D15" s="75">
        <v>10050.92</v>
      </c>
      <c r="E15" s="75">
        <v>11839.77</v>
      </c>
      <c r="F15" s="75">
        <f t="shared" si="2"/>
        <v>1344.1800000000003</v>
      </c>
      <c r="G15" s="76">
        <f t="shared" si="4"/>
        <v>12.807093264885541</v>
      </c>
      <c r="H15" s="75">
        <f>(C15/T!C15)*100</f>
        <v>26.933232945639755</v>
      </c>
      <c r="I15" s="75">
        <f>(D15/T!D15)*100</f>
        <v>27.65648560893732</v>
      </c>
      <c r="J15" s="75">
        <f>(E15/T!E15)*100</f>
        <v>27.775693778287945</v>
      </c>
      <c r="K15" s="75">
        <f t="shared" si="3"/>
        <v>0.84246083264818949</v>
      </c>
      <c r="L15" s="171"/>
      <c r="P15" s="119"/>
    </row>
    <row r="16" spans="1:17" s="87" customFormat="1" ht="15.75" customHeight="1" x14ac:dyDescent="0.2">
      <c r="A16" s="73">
        <v>11</v>
      </c>
      <c r="B16" s="74" t="s">
        <v>23</v>
      </c>
      <c r="C16" s="75">
        <v>1235.8800000000001</v>
      </c>
      <c r="D16" s="75">
        <v>1096.8900000000001</v>
      </c>
      <c r="E16" s="75">
        <v>1265.2</v>
      </c>
      <c r="F16" s="75">
        <f t="shared" si="2"/>
        <v>29.319999999999936</v>
      </c>
      <c r="G16" s="76">
        <f t="shared" si="4"/>
        <v>2.3723986147522358</v>
      </c>
      <c r="H16" s="75">
        <f>(C16/T!C16)*100</f>
        <v>35.104542730296515</v>
      </c>
      <c r="I16" s="75">
        <f>(D16/T!D16)*100</f>
        <v>31.132019243049943</v>
      </c>
      <c r="J16" s="75">
        <f>(E16/T!E16)*100</f>
        <v>34.794661445084003</v>
      </c>
      <c r="K16" s="75">
        <f t="shared" si="3"/>
        <v>-0.30988128521251213</v>
      </c>
      <c r="L16" s="171"/>
      <c r="P16" s="119"/>
    </row>
    <row r="17" spans="1:16" s="87" customFormat="1" ht="15.75" customHeight="1" x14ac:dyDescent="0.2">
      <c r="A17" s="73">
        <v>12</v>
      </c>
      <c r="B17" s="74" t="s">
        <v>24</v>
      </c>
      <c r="C17" s="75">
        <v>3145.27</v>
      </c>
      <c r="D17" s="75">
        <v>3060.29</v>
      </c>
      <c r="E17" s="75">
        <v>3285.38</v>
      </c>
      <c r="F17" s="75">
        <f t="shared" si="2"/>
        <v>140.11000000000013</v>
      </c>
      <c r="G17" s="76">
        <f t="shared" si="4"/>
        <v>4.4546255170462352</v>
      </c>
      <c r="H17" s="75">
        <f>(C17/T!C17)*100</f>
        <v>69.00230572966143</v>
      </c>
      <c r="I17" s="75">
        <f>(D17/T!D17)*100</f>
        <v>65.991076954261302</v>
      </c>
      <c r="J17" s="75">
        <f>(E17/T!E17)*100</f>
        <v>66.429422100544528</v>
      </c>
      <c r="K17" s="75">
        <f t="shared" si="3"/>
        <v>-2.5728836291169017</v>
      </c>
      <c r="L17" s="171"/>
      <c r="P17" s="119"/>
    </row>
    <row r="18" spans="1:16" s="29" customFormat="1" ht="15.75" customHeight="1" x14ac:dyDescent="0.25">
      <c r="A18" s="165" t="s">
        <v>25</v>
      </c>
      <c r="B18" s="166"/>
      <c r="C18" s="77">
        <f>SUM(C6:C17)</f>
        <v>37504.359999999986</v>
      </c>
      <c r="D18" s="77">
        <f>SUM(D6:D17)</f>
        <v>36236.589999999997</v>
      </c>
      <c r="E18" s="77">
        <f>SUM(E6:E17)</f>
        <v>40722.55999999999</v>
      </c>
      <c r="F18" s="77">
        <f t="shared" si="2"/>
        <v>3218.2000000000044</v>
      </c>
      <c r="G18" s="78">
        <f t="shared" si="4"/>
        <v>8.5808689976312227</v>
      </c>
      <c r="H18" s="77">
        <f>(C18/T!C18)*100</f>
        <v>41.118657060710817</v>
      </c>
      <c r="I18" s="77">
        <f>(D18/T!D18)*100</f>
        <v>42.276932029936368</v>
      </c>
      <c r="J18" s="77">
        <f>(E18/T!E18)*100</f>
        <v>40.751648526718363</v>
      </c>
      <c r="K18" s="77">
        <f t="shared" si="3"/>
        <v>-0.36700853399245403</v>
      </c>
      <c r="L18" s="172"/>
      <c r="P18" s="116"/>
    </row>
    <row r="19" spans="1:16" s="87" customFormat="1" ht="15.75" customHeight="1" x14ac:dyDescent="0.2">
      <c r="A19" s="73">
        <v>13</v>
      </c>
      <c r="B19" s="74" t="s">
        <v>26</v>
      </c>
      <c r="C19" s="75">
        <v>3973.03</v>
      </c>
      <c r="D19" s="75">
        <v>3513.74</v>
      </c>
      <c r="E19" s="75">
        <v>4856.84</v>
      </c>
      <c r="F19" s="75">
        <f t="shared" si="2"/>
        <v>883.81</v>
      </c>
      <c r="G19" s="76">
        <f t="shared" si="4"/>
        <v>22.245238520725994</v>
      </c>
      <c r="H19" s="75">
        <f>(C19/T!C19)*100</f>
        <v>73.634082333143056</v>
      </c>
      <c r="I19" s="75">
        <f>(D19/T!D19)*100</f>
        <v>68.725453379023293</v>
      </c>
      <c r="J19" s="75">
        <f>(E19/T!E19)*100</f>
        <v>75.776118424953125</v>
      </c>
      <c r="K19" s="75">
        <f t="shared" si="3"/>
        <v>2.1420360918100698</v>
      </c>
      <c r="L19" s="171"/>
      <c r="P19" s="119"/>
    </row>
    <row r="20" spans="1:16" s="87" customFormat="1" ht="15.75" customHeight="1" x14ac:dyDescent="0.2">
      <c r="A20" s="73">
        <v>14</v>
      </c>
      <c r="B20" s="74" t="s">
        <v>27</v>
      </c>
      <c r="C20" s="75">
        <v>987.28</v>
      </c>
      <c r="D20" s="75">
        <v>962.3</v>
      </c>
      <c r="E20" s="75">
        <v>1030.43</v>
      </c>
      <c r="F20" s="75">
        <f t="shared" si="2"/>
        <v>43.150000000000091</v>
      </c>
      <c r="G20" s="76">
        <f t="shared" si="4"/>
        <v>4.3705939551089958</v>
      </c>
      <c r="H20" s="75">
        <f>(C20/T!C20)*100</f>
        <v>64.516297671014456</v>
      </c>
      <c r="I20" s="75">
        <f>(D20/T!D20)*100</f>
        <v>65.666732631377812</v>
      </c>
      <c r="J20" s="75">
        <f>(E20/T!E20)*100</f>
        <v>66.761043370090576</v>
      </c>
      <c r="K20" s="75">
        <f t="shared" si="3"/>
        <v>2.2447456990761196</v>
      </c>
      <c r="L20" s="171"/>
      <c r="P20" s="119"/>
    </row>
    <row r="21" spans="1:16" s="87" customFormat="1" ht="15.75" customHeight="1" x14ac:dyDescent="0.2">
      <c r="A21" s="73">
        <v>15</v>
      </c>
      <c r="B21" s="74" t="s">
        <v>28</v>
      </c>
      <c r="C21" s="75">
        <v>93.93</v>
      </c>
      <c r="D21" s="75">
        <v>89.34</v>
      </c>
      <c r="E21" s="75">
        <v>105.22</v>
      </c>
      <c r="F21" s="75">
        <f t="shared" si="2"/>
        <v>11.289999999999992</v>
      </c>
      <c r="G21" s="76">
        <f t="shared" si="4"/>
        <v>12.019589055679752</v>
      </c>
      <c r="H21" s="75">
        <f>(C21/T!C21)*100</f>
        <v>100.44914982354828</v>
      </c>
      <c r="I21" s="75">
        <f>(D21/T!D21)*100</f>
        <v>106.67462686567164</v>
      </c>
      <c r="J21" s="75">
        <f>(E21/T!E21)*100</f>
        <v>92.623239436619713</v>
      </c>
      <c r="K21" s="75">
        <f t="shared" si="3"/>
        <v>-7.8259103869285696</v>
      </c>
      <c r="L21" s="171"/>
      <c r="P21" s="119"/>
    </row>
    <row r="22" spans="1:16" s="87" customFormat="1" ht="15.75" customHeight="1" x14ac:dyDescent="0.2">
      <c r="A22" s="73">
        <v>16</v>
      </c>
      <c r="B22" s="74" t="s">
        <v>29</v>
      </c>
      <c r="C22" s="75">
        <v>281.33999999999997</v>
      </c>
      <c r="D22" s="75">
        <v>291.19</v>
      </c>
      <c r="E22" s="75">
        <v>301.02999999999997</v>
      </c>
      <c r="F22" s="75">
        <f t="shared" si="2"/>
        <v>19.689999999999998</v>
      </c>
      <c r="G22" s="76">
        <f t="shared" si="4"/>
        <v>6.9986493211061349</v>
      </c>
      <c r="H22" s="75">
        <f>(C22/T!C22)*100</f>
        <v>80.053494195310719</v>
      </c>
      <c r="I22" s="75">
        <f>(D22/T!D22)*100</f>
        <v>82.134093024567747</v>
      </c>
      <c r="J22" s="75">
        <f>(E22/T!E22)*100</f>
        <v>83.728756988290272</v>
      </c>
      <c r="K22" s="75">
        <f t="shared" si="3"/>
        <v>3.6752627929795523</v>
      </c>
      <c r="L22" s="171"/>
      <c r="P22" s="119"/>
    </row>
    <row r="23" spans="1:16" s="87" customFormat="1" ht="15.75" customHeight="1" x14ac:dyDescent="0.2">
      <c r="A23" s="73">
        <v>17</v>
      </c>
      <c r="B23" s="74" t="s">
        <v>30</v>
      </c>
      <c r="C23" s="75">
        <v>266.3</v>
      </c>
      <c r="D23" s="75">
        <v>265.08</v>
      </c>
      <c r="E23" s="75">
        <v>285.95999999999998</v>
      </c>
      <c r="F23" s="75">
        <f t="shared" si="2"/>
        <v>19.659999999999968</v>
      </c>
      <c r="G23" s="76">
        <f t="shared" si="4"/>
        <v>7.3826511453248091</v>
      </c>
      <c r="H23" s="75">
        <f>(C23/T!C23)*100</f>
        <v>113.82774097029281</v>
      </c>
      <c r="I23" s="75">
        <f>(D23/T!D23)*100</f>
        <v>139.31781153098228</v>
      </c>
      <c r="J23" s="75">
        <f>(E23/T!E23)*100</f>
        <v>72.967593773921919</v>
      </c>
      <c r="K23" s="75">
        <f t="shared" si="3"/>
        <v>-40.860147196370889</v>
      </c>
      <c r="L23" s="171"/>
      <c r="P23" s="119"/>
    </row>
    <row r="24" spans="1:16" s="87" customFormat="1" ht="15.75" customHeight="1" x14ac:dyDescent="0.2">
      <c r="A24" s="73">
        <v>18</v>
      </c>
      <c r="B24" s="74" t="s">
        <v>31</v>
      </c>
      <c r="C24" s="75">
        <v>7104.9</v>
      </c>
      <c r="D24" s="75">
        <v>6661.72</v>
      </c>
      <c r="E24" s="75">
        <v>9562.4</v>
      </c>
      <c r="F24" s="75">
        <f t="shared" si="2"/>
        <v>2457.5</v>
      </c>
      <c r="G24" s="76">
        <f t="shared" si="4"/>
        <v>34.588804909287958</v>
      </c>
      <c r="H24" s="75">
        <f>(C24/T!C24)*100</f>
        <v>59.609266455912845</v>
      </c>
      <c r="I24" s="75">
        <f>(D24/T!D24)*100</f>
        <v>64.225258690586486</v>
      </c>
      <c r="J24" s="75">
        <f>(E24/T!E24)*100</f>
        <v>70.783149252040971</v>
      </c>
      <c r="K24" s="75">
        <f t="shared" si="3"/>
        <v>11.173882796128126</v>
      </c>
      <c r="L24" s="171"/>
      <c r="P24" s="119"/>
    </row>
    <row r="25" spans="1:16" s="87" customFormat="1" ht="15.75" customHeight="1" x14ac:dyDescent="0.2">
      <c r="A25" s="73">
        <v>19</v>
      </c>
      <c r="B25" s="74" t="s">
        <v>32</v>
      </c>
      <c r="C25" s="75">
        <v>3908.27</v>
      </c>
      <c r="D25" s="75">
        <v>3658.35</v>
      </c>
      <c r="E25" s="75">
        <v>5533.6</v>
      </c>
      <c r="F25" s="75">
        <f t="shared" si="2"/>
        <v>1625.3300000000004</v>
      </c>
      <c r="G25" s="76">
        <f t="shared" si="4"/>
        <v>41.586942560263246</v>
      </c>
      <c r="H25" s="75">
        <f>(C25/T!C25)*100</f>
        <v>54.957659651658886</v>
      </c>
      <c r="I25" s="75">
        <f>(D25/T!D25)*100</f>
        <v>54.178273599282036</v>
      </c>
      <c r="J25" s="75">
        <f>(E25/T!E25)*100</f>
        <v>64.421266841371832</v>
      </c>
      <c r="K25" s="75">
        <f t="shared" si="3"/>
        <v>9.4636071897129455</v>
      </c>
      <c r="L25" s="171"/>
      <c r="P25" s="119"/>
    </row>
    <row r="26" spans="1:16" s="87" customFormat="1" ht="15.75" customHeight="1" x14ac:dyDescent="0.2">
      <c r="A26" s="73">
        <v>20</v>
      </c>
      <c r="B26" s="74" t="s">
        <v>33</v>
      </c>
      <c r="C26" s="75">
        <v>1442.34</v>
      </c>
      <c r="D26" s="75">
        <v>2503.31</v>
      </c>
      <c r="E26" s="75">
        <v>2693.03</v>
      </c>
      <c r="F26" s="75">
        <f t="shared" si="2"/>
        <v>1250.6900000000003</v>
      </c>
      <c r="G26" s="76">
        <f t="shared" si="4"/>
        <v>86.712564305226252</v>
      </c>
      <c r="H26" s="75">
        <f>(C26/T!C26)*100</f>
        <v>64.27310969305907</v>
      </c>
      <c r="I26" s="75">
        <f>(D26/T!D26)*100</f>
        <v>120.11294880837566</v>
      </c>
      <c r="J26" s="75">
        <f>(E26/T!E26)*100</f>
        <v>55.549413261991056</v>
      </c>
      <c r="K26" s="75">
        <f t="shared" si="3"/>
        <v>-8.7236964310680136</v>
      </c>
      <c r="L26" s="171"/>
      <c r="P26" s="119"/>
    </row>
    <row r="27" spans="1:16" s="87" customFormat="1" ht="15.75" customHeight="1" x14ac:dyDescent="0.2">
      <c r="A27" s="73">
        <v>21</v>
      </c>
      <c r="B27" s="74" t="s">
        <v>34</v>
      </c>
      <c r="C27" s="75">
        <v>646.66</v>
      </c>
      <c r="D27" s="75">
        <v>594.39</v>
      </c>
      <c r="E27" s="75">
        <v>949.84</v>
      </c>
      <c r="F27" s="75">
        <f t="shared" si="2"/>
        <v>303.18000000000006</v>
      </c>
      <c r="G27" s="76">
        <f t="shared" si="4"/>
        <v>46.883988494726765</v>
      </c>
      <c r="H27" s="75">
        <f>(C27/T!C27)*100</f>
        <v>60.210428305400363</v>
      </c>
      <c r="I27" s="75">
        <f>(D27/T!D27)*100</f>
        <v>66.635650224215254</v>
      </c>
      <c r="J27" s="75">
        <f>(E27/T!E27)*100</f>
        <v>63.316757102670415</v>
      </c>
      <c r="K27" s="75">
        <f t="shared" si="3"/>
        <v>3.1063287972700522</v>
      </c>
      <c r="L27" s="171"/>
      <c r="P27" s="119"/>
    </row>
    <row r="28" spans="1:16" s="87" customFormat="1" ht="15.75" customHeight="1" x14ac:dyDescent="0.2">
      <c r="A28" s="73">
        <v>22</v>
      </c>
      <c r="B28" s="74" t="s">
        <v>35</v>
      </c>
      <c r="C28" s="75">
        <v>1818.35</v>
      </c>
      <c r="D28" s="75">
        <v>1851.06</v>
      </c>
      <c r="E28" s="75">
        <v>1867.35</v>
      </c>
      <c r="F28" s="75">
        <f t="shared" si="2"/>
        <v>49</v>
      </c>
      <c r="G28" s="76">
        <f t="shared" si="4"/>
        <v>2.6947507355569611</v>
      </c>
      <c r="H28" s="75">
        <f>(C28/T!C28)*100</f>
        <v>66.440248171235211</v>
      </c>
      <c r="I28" s="75">
        <f>(D28/T!D28)*100</f>
        <v>70.687837961690036</v>
      </c>
      <c r="J28" s="75">
        <f>(E28/T!E28)*100</f>
        <v>43.513771729505521</v>
      </c>
      <c r="K28" s="75">
        <f t="shared" si="3"/>
        <v>-22.92647644172969</v>
      </c>
      <c r="L28" s="171"/>
      <c r="P28" s="119"/>
    </row>
    <row r="29" spans="1:16" s="87" customFormat="1" ht="15.75" customHeight="1" x14ac:dyDescent="0.2">
      <c r="A29" s="73">
        <v>23</v>
      </c>
      <c r="B29" s="74" t="s">
        <v>36</v>
      </c>
      <c r="C29" s="75">
        <v>6.57</v>
      </c>
      <c r="D29" s="75">
        <v>12.19</v>
      </c>
      <c r="E29" s="75">
        <v>13.1</v>
      </c>
      <c r="F29" s="75">
        <f t="shared" si="2"/>
        <v>6.5299999999999994</v>
      </c>
      <c r="G29" s="76">
        <f t="shared" si="4"/>
        <v>99.391171993911712</v>
      </c>
      <c r="H29" s="75">
        <f>(C29/T!C29)*100</f>
        <v>16.242274412855377</v>
      </c>
      <c r="I29" s="75">
        <f>(D29/T!D29)*100</f>
        <v>30.376277099426858</v>
      </c>
      <c r="J29" s="75">
        <f>(E29/T!E29)*100</f>
        <v>60.592044403330249</v>
      </c>
      <c r="K29" s="75">
        <f t="shared" si="3"/>
        <v>44.349769990474869</v>
      </c>
      <c r="L29" s="171"/>
      <c r="P29" s="119"/>
    </row>
    <row r="30" spans="1:16" s="87" customFormat="1" ht="15.75" customHeight="1" x14ac:dyDescent="0.2">
      <c r="A30" s="73">
        <v>24</v>
      </c>
      <c r="B30" s="74" t="s">
        <v>37</v>
      </c>
      <c r="C30" s="75">
        <v>377.19</v>
      </c>
      <c r="D30" s="75">
        <v>370.44</v>
      </c>
      <c r="E30" s="75">
        <v>317.57</v>
      </c>
      <c r="F30" s="75">
        <f t="shared" si="2"/>
        <v>-59.620000000000005</v>
      </c>
      <c r="G30" s="76">
        <f t="shared" si="4"/>
        <v>-15.806357538641006</v>
      </c>
      <c r="H30" s="75">
        <f>(C30/T!C30)*100</f>
        <v>80.417448405253282</v>
      </c>
      <c r="I30" s="75">
        <f>(D30/T!D30)*100</f>
        <v>80.451732001303071</v>
      </c>
      <c r="J30" s="75">
        <f>(E30/T!E30)*100</f>
        <v>58.029090377517093</v>
      </c>
      <c r="K30" s="75">
        <f t="shared" si="3"/>
        <v>-22.388358027736189</v>
      </c>
      <c r="L30" s="171"/>
      <c r="P30" s="119"/>
    </row>
    <row r="31" spans="1:16" s="87" customFormat="1" ht="15.75" customHeight="1" x14ac:dyDescent="0.2">
      <c r="A31" s="73">
        <v>25</v>
      </c>
      <c r="B31" s="74" t="s">
        <v>38</v>
      </c>
      <c r="C31" s="75">
        <v>2.2999999999999998</v>
      </c>
      <c r="D31" s="75">
        <v>2.27</v>
      </c>
      <c r="E31" s="75">
        <v>3.31</v>
      </c>
      <c r="F31" s="75">
        <f t="shared" si="2"/>
        <v>1.0100000000000002</v>
      </c>
      <c r="G31" s="76">
        <f t="shared" si="4"/>
        <v>43.913043478260882</v>
      </c>
      <c r="H31" s="75">
        <f>(C31/T!C31)*100</f>
        <v>21.698113207547166</v>
      </c>
      <c r="I31" s="75">
        <f>(D31/T!D31)*100</f>
        <v>19.860017497812773</v>
      </c>
      <c r="J31" s="75">
        <f>(E31/T!E31)*100</f>
        <v>37.485843714609288</v>
      </c>
      <c r="K31" s="75">
        <f t="shared" si="3"/>
        <v>15.787730507062122</v>
      </c>
      <c r="L31" s="171"/>
      <c r="P31" s="119"/>
    </row>
    <row r="32" spans="1:16" s="87" customFormat="1" ht="15.75" customHeight="1" x14ac:dyDescent="0.2">
      <c r="A32" s="73">
        <v>26</v>
      </c>
      <c r="B32" s="74" t="s">
        <v>39</v>
      </c>
      <c r="C32" s="75">
        <v>2476.3200000000002</v>
      </c>
      <c r="D32" s="75">
        <v>2273.52</v>
      </c>
      <c r="E32" s="75">
        <v>2531.9299999999998</v>
      </c>
      <c r="F32" s="75">
        <f t="shared" si="2"/>
        <v>55.609999999999673</v>
      </c>
      <c r="G32" s="76">
        <f t="shared" si="4"/>
        <v>2.2456709956709826</v>
      </c>
      <c r="H32" s="75">
        <f>(C32/T!C32)*100</f>
        <v>85.344729541107341</v>
      </c>
      <c r="I32" s="75">
        <f>(D32/T!D32)*100</f>
        <v>85.724304615535431</v>
      </c>
      <c r="J32" s="75">
        <f>(E32/T!E32)*100</f>
        <v>72.075618865432347</v>
      </c>
      <c r="K32" s="75">
        <f t="shared" si="3"/>
        <v>-13.269110675674995</v>
      </c>
      <c r="L32" s="171"/>
      <c r="P32" s="119"/>
    </row>
    <row r="33" spans="1:16" s="87" customFormat="1" ht="15.75" customHeight="1" x14ac:dyDescent="0.2">
      <c r="A33" s="73">
        <v>27</v>
      </c>
      <c r="B33" s="74" t="s">
        <v>40</v>
      </c>
      <c r="C33" s="75">
        <v>1.84</v>
      </c>
      <c r="D33" s="75">
        <v>1.84</v>
      </c>
      <c r="E33" s="75">
        <v>19.579999999999998</v>
      </c>
      <c r="F33" s="75">
        <f t="shared" si="2"/>
        <v>17.739999999999998</v>
      </c>
      <c r="G33" s="76">
        <f t="shared" si="4"/>
        <v>964.13043478260863</v>
      </c>
      <c r="H33" s="75">
        <f>(C33/T!C33)*100</f>
        <v>17.540514775977119</v>
      </c>
      <c r="I33" s="75">
        <f>(D33/T!D33)*100</f>
        <v>6.604450825556353</v>
      </c>
      <c r="J33" s="75">
        <f>(E33/T!E33)*100</f>
        <v>365.98130841121497</v>
      </c>
      <c r="K33" s="75">
        <f t="shared" si="3"/>
        <v>348.44079363523787</v>
      </c>
      <c r="L33" s="171"/>
      <c r="P33" s="119"/>
    </row>
    <row r="34" spans="1:16" s="87" customFormat="1" ht="15.75" customHeight="1" x14ac:dyDescent="0.2">
      <c r="A34" s="73">
        <v>28</v>
      </c>
      <c r="B34" s="74" t="s">
        <v>41</v>
      </c>
      <c r="C34" s="75">
        <v>159.05000000000001</v>
      </c>
      <c r="D34" s="75">
        <v>138.29</v>
      </c>
      <c r="E34" s="75">
        <v>300.5</v>
      </c>
      <c r="F34" s="75">
        <f t="shared" si="2"/>
        <v>141.44999999999999</v>
      </c>
      <c r="G34" s="76">
        <f t="shared" si="4"/>
        <v>88.934297390757607</v>
      </c>
      <c r="H34" s="75">
        <f>(C34/T!C34)*100</f>
        <v>106.31684491978611</v>
      </c>
      <c r="I34" s="75">
        <f>(D34/T!D34)*100</f>
        <v>92.217924779941313</v>
      </c>
      <c r="J34" s="75">
        <f>(E34/T!E34)*100</f>
        <v>156.42080058299933</v>
      </c>
      <c r="K34" s="75">
        <f t="shared" si="3"/>
        <v>50.103955663213227</v>
      </c>
      <c r="L34" s="171"/>
      <c r="P34" s="119"/>
    </row>
    <row r="35" spans="1:16" s="87" customFormat="1" ht="15.75" customHeight="1" x14ac:dyDescent="0.2">
      <c r="A35" s="73">
        <v>29</v>
      </c>
      <c r="B35" s="74" t="s">
        <v>42</v>
      </c>
      <c r="C35" s="75">
        <v>26.32</v>
      </c>
      <c r="D35" s="75">
        <v>30.66</v>
      </c>
      <c r="E35" s="75">
        <v>23.58</v>
      </c>
      <c r="F35" s="75">
        <f t="shared" si="2"/>
        <v>-2.740000000000002</v>
      </c>
      <c r="G35" s="76">
        <f t="shared" si="4"/>
        <v>-10.410334346504566</v>
      </c>
      <c r="H35" s="75">
        <f>(C35/T!C35)*100</f>
        <v>52.294853963838669</v>
      </c>
      <c r="I35" s="75">
        <f>(D35/T!D35)*100</f>
        <v>57.566654149455502</v>
      </c>
      <c r="J35" s="75">
        <f>(E35/T!E35)*100</f>
        <v>49.496221662468507</v>
      </c>
      <c r="K35" s="75">
        <f t="shared" si="3"/>
        <v>-2.7986323013701622</v>
      </c>
      <c r="L35" s="171"/>
      <c r="P35" s="119"/>
    </row>
    <row r="36" spans="1:16" s="87" customFormat="1" ht="15.75" customHeight="1" x14ac:dyDescent="0.2">
      <c r="A36" s="73">
        <v>30</v>
      </c>
      <c r="B36" s="74" t="s">
        <v>43</v>
      </c>
      <c r="C36" s="75">
        <v>9.9700000000000006</v>
      </c>
      <c r="D36" s="75">
        <v>11.71</v>
      </c>
      <c r="E36" s="75">
        <v>11.2</v>
      </c>
      <c r="F36" s="75">
        <f t="shared" si="2"/>
        <v>1.2299999999999986</v>
      </c>
      <c r="G36" s="76">
        <f t="shared" si="4"/>
        <v>12.337011033099284</v>
      </c>
      <c r="H36" s="75">
        <f>(C36/T!C36)*100</f>
        <v>66.55540720961281</v>
      </c>
      <c r="I36" s="75">
        <f>(D36/T!D36)*100</f>
        <v>104.36720142602496</v>
      </c>
      <c r="J36" s="75">
        <f>(E36/T!E36)*100</f>
        <v>73.781291172595516</v>
      </c>
      <c r="K36" s="75">
        <f t="shared" si="3"/>
        <v>7.2258839629827065</v>
      </c>
      <c r="L36" s="171"/>
      <c r="P36" s="119"/>
    </row>
    <row r="37" spans="1:16" s="87" customFormat="1" ht="15.75" customHeight="1" x14ac:dyDescent="0.2">
      <c r="A37" s="73">
        <v>31</v>
      </c>
      <c r="B37" s="74" t="s">
        <v>44</v>
      </c>
      <c r="C37" s="75">
        <v>927.59</v>
      </c>
      <c r="D37" s="75">
        <v>858.41</v>
      </c>
      <c r="E37" s="75">
        <v>1012.17</v>
      </c>
      <c r="F37" s="75">
        <f t="shared" si="2"/>
        <v>84.579999999999927</v>
      </c>
      <c r="G37" s="76">
        <f t="shared" si="4"/>
        <v>9.1182526762901634</v>
      </c>
      <c r="H37" s="75">
        <f>(C37/T!C37)*100</f>
        <v>74.565112540192928</v>
      </c>
      <c r="I37" s="75">
        <f>(D37/T!D37)*100</f>
        <v>77.825022665457837</v>
      </c>
      <c r="J37" s="75">
        <f>(E37/T!E37)*100</f>
        <v>66.78257082909964</v>
      </c>
      <c r="K37" s="75">
        <f t="shared" si="3"/>
        <v>-7.7825417110932875</v>
      </c>
      <c r="L37" s="171"/>
      <c r="P37" s="119"/>
    </row>
    <row r="38" spans="1:16" s="29" customFormat="1" ht="15.75" customHeight="1" x14ac:dyDescent="0.25">
      <c r="A38" s="165" t="s">
        <v>45</v>
      </c>
      <c r="B38" s="166"/>
      <c r="C38" s="77">
        <f>SUM(C19:C37)</f>
        <v>24509.549999999996</v>
      </c>
      <c r="D38" s="77">
        <f>SUM(D19:D37)</f>
        <v>24089.809999999998</v>
      </c>
      <c r="E38" s="77">
        <f>SUM(E19:E37)</f>
        <v>31418.640000000003</v>
      </c>
      <c r="F38" s="77">
        <f t="shared" ref="F38:F59" si="5">(E38-C38)</f>
        <v>6909.0900000000074</v>
      </c>
      <c r="G38" s="78">
        <f t="shared" si="4"/>
        <v>28.189379241968982</v>
      </c>
      <c r="H38" s="77">
        <f>(C38/T!C38)*100</f>
        <v>65.21740865802937</v>
      </c>
      <c r="I38" s="77">
        <f>(D38/T!D38)*100</f>
        <v>69.955775636786967</v>
      </c>
      <c r="J38" s="77">
        <f>(E38/T!E38)*100</f>
        <v>66.251749410783049</v>
      </c>
      <c r="K38" s="77">
        <f t="shared" ref="K38:K59" si="6">(J38-H38)</f>
        <v>1.0343407527536783</v>
      </c>
      <c r="L38" s="172"/>
      <c r="P38" s="116"/>
    </row>
    <row r="39" spans="1:16" s="87" customFormat="1" ht="15.75" customHeight="1" x14ac:dyDescent="0.2">
      <c r="A39" s="73">
        <v>32</v>
      </c>
      <c r="B39" s="74" t="s">
        <v>46</v>
      </c>
      <c r="C39" s="75">
        <v>3472.55</v>
      </c>
      <c r="D39" s="75">
        <v>4177.4399999999996</v>
      </c>
      <c r="E39" s="75">
        <v>6534.45</v>
      </c>
      <c r="F39" s="75">
        <f t="shared" si="5"/>
        <v>3061.8999999999996</v>
      </c>
      <c r="G39" s="76">
        <f t="shared" si="4"/>
        <v>88.174396336985765</v>
      </c>
      <c r="H39" s="75">
        <f>(C39/T!C39)*100</f>
        <v>117.20065746175214</v>
      </c>
      <c r="I39" s="75">
        <f>(D39/T!D39)*100</f>
        <v>87.441521661318575</v>
      </c>
      <c r="J39" s="75">
        <f>(E39/T!E39)*100</f>
        <v>145.02790940263893</v>
      </c>
      <c r="K39" s="75">
        <f t="shared" si="6"/>
        <v>27.827251940886782</v>
      </c>
      <c r="L39" s="171"/>
      <c r="P39" s="119"/>
    </row>
    <row r="40" spans="1:16" s="29" customFormat="1" ht="15.75" customHeight="1" x14ac:dyDescent="0.25">
      <c r="A40" s="165" t="s">
        <v>47</v>
      </c>
      <c r="B40" s="166"/>
      <c r="C40" s="77">
        <f>SUM(C39:C39)</f>
        <v>3472.55</v>
      </c>
      <c r="D40" s="77">
        <f>SUM(D39:D39)</f>
        <v>4177.4399999999996</v>
      </c>
      <c r="E40" s="77">
        <f>SUM(E39:E39)</f>
        <v>6534.45</v>
      </c>
      <c r="F40" s="77">
        <f t="shared" si="5"/>
        <v>3061.8999999999996</v>
      </c>
      <c r="G40" s="78">
        <f t="shared" si="4"/>
        <v>88.174396336985765</v>
      </c>
      <c r="H40" s="77">
        <f>(C40/T!C40)*100</f>
        <v>117.20065746175214</v>
      </c>
      <c r="I40" s="77">
        <f>(D40/T!D40)*100</f>
        <v>87.441521661318575</v>
      </c>
      <c r="J40" s="77">
        <f>(E40/T!E40)*100</f>
        <v>145.02790940263893</v>
      </c>
      <c r="K40" s="77">
        <f t="shared" si="6"/>
        <v>27.827251940886782</v>
      </c>
      <c r="L40" s="172"/>
      <c r="P40" s="116"/>
    </row>
    <row r="41" spans="1:16" s="87" customFormat="1" ht="15.75" customHeight="1" x14ac:dyDescent="0.2">
      <c r="A41" s="73">
        <v>33</v>
      </c>
      <c r="B41" s="74" t="s">
        <v>48</v>
      </c>
      <c r="C41" s="75">
        <v>3873.11</v>
      </c>
      <c r="D41" s="75">
        <v>3505.42</v>
      </c>
      <c r="E41" s="75">
        <v>4763.34</v>
      </c>
      <c r="F41" s="75">
        <f t="shared" si="5"/>
        <v>890.23</v>
      </c>
      <c r="G41" s="76">
        <f t="shared" si="4"/>
        <v>22.984888113170037</v>
      </c>
      <c r="H41" s="75">
        <f>(C41/T!C41)*100</f>
        <v>74.323945716084069</v>
      </c>
      <c r="I41" s="75">
        <f>(D41/T!D41)*100</f>
        <v>71.065942509371268</v>
      </c>
      <c r="J41" s="75">
        <f>(E41/T!E41)*100</f>
        <v>79.597944604587042</v>
      </c>
      <c r="K41" s="75">
        <f t="shared" si="6"/>
        <v>5.2739988885029732</v>
      </c>
      <c r="L41" s="171"/>
      <c r="P41" s="119"/>
    </row>
    <row r="42" spans="1:16" s="29" customFormat="1" ht="15.75" customHeight="1" x14ac:dyDescent="0.25">
      <c r="A42" s="165" t="s">
        <v>49</v>
      </c>
      <c r="B42" s="166"/>
      <c r="C42" s="77">
        <f>SUM(C41:C41)</f>
        <v>3873.11</v>
      </c>
      <c r="D42" s="77">
        <f>SUM(D41:D41)</f>
        <v>3505.42</v>
      </c>
      <c r="E42" s="77">
        <f>SUM(E41:E41)</f>
        <v>4763.34</v>
      </c>
      <c r="F42" s="77">
        <f t="shared" si="5"/>
        <v>890.23</v>
      </c>
      <c r="G42" s="78">
        <f t="shared" si="4"/>
        <v>22.984888113170037</v>
      </c>
      <c r="H42" s="77">
        <f>(C42/T!C42)*100</f>
        <v>74.323945716084069</v>
      </c>
      <c r="I42" s="77">
        <f>(D42/T!D42)*100</f>
        <v>71.065942509371268</v>
      </c>
      <c r="J42" s="77">
        <f>(E42/T!E42)*100</f>
        <v>79.597944604587042</v>
      </c>
      <c r="K42" s="77">
        <f t="shared" si="6"/>
        <v>5.2739988885029732</v>
      </c>
      <c r="L42" s="172"/>
      <c r="P42" s="116"/>
    </row>
    <row r="43" spans="1:16" s="87" customFormat="1" ht="15.75" customHeight="1" x14ac:dyDescent="0.2">
      <c r="A43" s="73">
        <v>34</v>
      </c>
      <c r="B43" s="74" t="s">
        <v>50</v>
      </c>
      <c r="C43" s="75">
        <v>906.74</v>
      </c>
      <c r="D43" s="75">
        <v>918.87</v>
      </c>
      <c r="E43" s="75">
        <v>1194.95</v>
      </c>
      <c r="F43" s="75">
        <f t="shared" si="5"/>
        <v>288.21000000000004</v>
      </c>
      <c r="G43" s="76">
        <f t="shared" si="4"/>
        <v>31.785296777466531</v>
      </c>
      <c r="H43" s="75">
        <f>(C43/T!C43)*100</f>
        <v>85.476998491704379</v>
      </c>
      <c r="I43" s="75">
        <f>(D43/T!D43)*100</f>
        <v>102.84630193409741</v>
      </c>
      <c r="J43" s="75">
        <f>(E43/T!E43)*100</f>
        <v>81.205700267072601</v>
      </c>
      <c r="K43" s="75">
        <f t="shared" si="6"/>
        <v>-4.2712982246317779</v>
      </c>
      <c r="L43" s="171"/>
      <c r="P43" s="119"/>
    </row>
    <row r="44" spans="1:16" s="87" customFormat="1" ht="15.75" customHeight="1" x14ac:dyDescent="0.2">
      <c r="A44" s="73">
        <v>35</v>
      </c>
      <c r="B44" s="74" t="s">
        <v>51</v>
      </c>
      <c r="C44" s="75">
        <v>180.92</v>
      </c>
      <c r="D44" s="75">
        <v>160.61000000000001</v>
      </c>
      <c r="E44" s="75">
        <v>223.86</v>
      </c>
      <c r="F44" s="75">
        <f t="shared" si="5"/>
        <v>42.940000000000026</v>
      </c>
      <c r="G44" s="76">
        <f t="shared" si="4"/>
        <v>23.734247181074526</v>
      </c>
      <c r="H44" s="75">
        <f>(C44/T!C44)*100</f>
        <v>88.961007031518903</v>
      </c>
      <c r="I44" s="75">
        <f>(D44/T!D44)*100</f>
        <v>81.656413645838626</v>
      </c>
      <c r="J44" s="75">
        <f>(E44/T!E44)*100</f>
        <v>94.964578119034499</v>
      </c>
      <c r="K44" s="75">
        <f t="shared" si="6"/>
        <v>6.0035710875155957</v>
      </c>
      <c r="L44" s="171"/>
      <c r="P44" s="119"/>
    </row>
    <row r="45" spans="1:16" s="87" customFormat="1" ht="15.75" customHeight="1" x14ac:dyDescent="0.2">
      <c r="A45" s="73">
        <v>36</v>
      </c>
      <c r="B45" s="74" t="s">
        <v>52</v>
      </c>
      <c r="C45" s="75">
        <v>465.55</v>
      </c>
      <c r="D45" s="75">
        <v>436.89</v>
      </c>
      <c r="E45" s="75">
        <v>450.59</v>
      </c>
      <c r="F45" s="75">
        <f t="shared" si="5"/>
        <v>-14.960000000000036</v>
      </c>
      <c r="G45" s="76">
        <f t="shared" si="4"/>
        <v>-3.2134035012351063</v>
      </c>
      <c r="H45" s="75">
        <f>(C45/T!C45)*100</f>
        <v>89.554679234394527</v>
      </c>
      <c r="I45" s="75">
        <f>(D45/T!D45)*100</f>
        <v>86.903506852584883</v>
      </c>
      <c r="J45" s="75">
        <f>(E45/T!E45)*100</f>
        <v>98.640542907180375</v>
      </c>
      <c r="K45" s="75">
        <f t="shared" si="6"/>
        <v>9.0858636727858482</v>
      </c>
      <c r="L45" s="171"/>
      <c r="P45" s="119"/>
    </row>
    <row r="46" spans="1:16" s="87" customFormat="1" ht="15.75" customHeight="1" x14ac:dyDescent="0.2">
      <c r="A46" s="73">
        <v>37</v>
      </c>
      <c r="B46" s="74" t="s">
        <v>53</v>
      </c>
      <c r="C46" s="75">
        <v>44.84</v>
      </c>
      <c r="D46" s="75">
        <v>51.25</v>
      </c>
      <c r="E46" s="75">
        <v>38.53</v>
      </c>
      <c r="F46" s="75">
        <f t="shared" si="5"/>
        <v>-6.3100000000000023</v>
      </c>
      <c r="G46" s="76">
        <f t="shared" si="4"/>
        <v>-14.072256913470119</v>
      </c>
      <c r="H46" s="75">
        <f>(C46/T!C46)*100</f>
        <v>98.636163660360765</v>
      </c>
      <c r="I46" s="75">
        <f>(D46/T!D46)*100</f>
        <v>160.80953875117666</v>
      </c>
      <c r="J46" s="75">
        <f>(E46/T!E46)*100</f>
        <v>74.713980996703512</v>
      </c>
      <c r="K46" s="75">
        <f t="shared" si="6"/>
        <v>-23.922182663657253</v>
      </c>
      <c r="L46" s="171"/>
      <c r="P46" s="119"/>
    </row>
    <row r="47" spans="1:16" s="87" customFormat="1" ht="15.75" customHeight="1" x14ac:dyDescent="0.2">
      <c r="A47" s="73">
        <v>38</v>
      </c>
      <c r="B47" s="74" t="s">
        <v>54</v>
      </c>
      <c r="C47" s="75">
        <v>356.6</v>
      </c>
      <c r="D47" s="75">
        <v>308.83999999999997</v>
      </c>
      <c r="E47" s="75">
        <v>368.4</v>
      </c>
      <c r="F47" s="75">
        <f t="shared" si="5"/>
        <v>11.799999999999955</v>
      </c>
      <c r="G47" s="76">
        <f t="shared" si="4"/>
        <v>3.3090297251822642</v>
      </c>
      <c r="H47" s="75">
        <f>(C47/T!C47)*100</f>
        <v>115.20320475544356</v>
      </c>
      <c r="I47" s="75">
        <f>(D47/T!D47)*100</f>
        <v>111.48653526821168</v>
      </c>
      <c r="J47" s="75">
        <f>(E47/T!E47)*100</f>
        <v>100.84033613445378</v>
      </c>
      <c r="K47" s="75">
        <f t="shared" si="6"/>
        <v>-14.362868620989786</v>
      </c>
      <c r="L47" s="171"/>
      <c r="P47" s="119"/>
    </row>
    <row r="48" spans="1:16" s="87" customFormat="1" ht="15.75" customHeight="1" x14ac:dyDescent="0.2">
      <c r="A48" s="73">
        <v>39</v>
      </c>
      <c r="B48" s="74" t="s">
        <v>55</v>
      </c>
      <c r="C48" s="75">
        <v>93.57</v>
      </c>
      <c r="D48" s="75">
        <v>86.07</v>
      </c>
      <c r="E48" s="75">
        <v>111.14</v>
      </c>
      <c r="F48" s="75">
        <f t="shared" si="5"/>
        <v>17.570000000000007</v>
      </c>
      <c r="G48" s="76">
        <f t="shared" si="4"/>
        <v>18.777385914288779</v>
      </c>
      <c r="H48" s="75">
        <f>(C48/T!C48)*100</f>
        <v>147.77321541377131</v>
      </c>
      <c r="I48" s="75">
        <f>(D48/T!D48)*100</f>
        <v>143.2589880159787</v>
      </c>
      <c r="J48" s="75">
        <f>(E48/T!E48)*100</f>
        <v>126.88663089393766</v>
      </c>
      <c r="K48" s="75">
        <f t="shared" si="6"/>
        <v>-20.886584519833647</v>
      </c>
      <c r="L48" s="171"/>
      <c r="P48" s="119"/>
    </row>
    <row r="49" spans="1:16" s="87" customFormat="1" ht="15.75" customHeight="1" x14ac:dyDescent="0.2">
      <c r="A49" s="73">
        <v>40</v>
      </c>
      <c r="B49" s="74" t="s">
        <v>56</v>
      </c>
      <c r="C49" s="75">
        <v>79.81</v>
      </c>
      <c r="D49" s="75">
        <v>71.91</v>
      </c>
      <c r="E49" s="75">
        <v>105.03</v>
      </c>
      <c r="F49" s="75">
        <f t="shared" si="5"/>
        <v>25.22</v>
      </c>
      <c r="G49" s="76">
        <f t="shared" si="4"/>
        <v>31.600050119032701</v>
      </c>
      <c r="H49" s="75">
        <f>(C49/T!C49)*100</f>
        <v>87.935213750550901</v>
      </c>
      <c r="I49" s="75">
        <f>(D49/T!D49)*100</f>
        <v>84.490659146986246</v>
      </c>
      <c r="J49" s="75">
        <f>(E49/T!E49)*100</f>
        <v>109.78363123236123</v>
      </c>
      <c r="K49" s="75">
        <f t="shared" si="6"/>
        <v>21.84841748181033</v>
      </c>
      <c r="L49" s="171"/>
      <c r="P49" s="119"/>
    </row>
    <row r="50" spans="1:16" s="87" customFormat="1" ht="15.75" customHeight="1" x14ac:dyDescent="0.2">
      <c r="A50" s="73">
        <v>41</v>
      </c>
      <c r="B50" s="74" t="s">
        <v>57</v>
      </c>
      <c r="C50" s="75">
        <v>137.84</v>
      </c>
      <c r="D50" s="75">
        <v>126.67</v>
      </c>
      <c r="E50" s="75">
        <v>161.26</v>
      </c>
      <c r="F50" s="75">
        <f t="shared" si="5"/>
        <v>23.419999999999987</v>
      </c>
      <c r="G50" s="76">
        <f t="shared" si="4"/>
        <v>16.990713871154952</v>
      </c>
      <c r="H50" s="75">
        <f>(C50/T!C50)*100</f>
        <v>109.6491925861109</v>
      </c>
      <c r="I50" s="75">
        <f>(D50/T!D50)*100</f>
        <v>112.53553660270079</v>
      </c>
      <c r="J50" s="75">
        <f>(E50/T!E50)*100</f>
        <v>112.44683076493969</v>
      </c>
      <c r="K50" s="75">
        <f t="shared" si="6"/>
        <v>2.797638178828791</v>
      </c>
      <c r="L50" s="171"/>
      <c r="P50" s="119"/>
    </row>
    <row r="51" spans="1:16" s="29" customFormat="1" ht="15.75" customHeight="1" x14ac:dyDescent="0.25">
      <c r="A51" s="165" t="s">
        <v>58</v>
      </c>
      <c r="B51" s="166"/>
      <c r="C51" s="77">
        <f>SUM(C43:C50)</f>
        <v>2265.8700000000003</v>
      </c>
      <c r="D51" s="77">
        <f>SUM(D43:D50)</f>
        <v>2161.1099999999997</v>
      </c>
      <c r="E51" s="77">
        <f>SUM(E43:E50)</f>
        <v>2653.76</v>
      </c>
      <c r="F51" s="77">
        <f t="shared" si="5"/>
        <v>387.88999999999987</v>
      </c>
      <c r="G51" s="78">
        <f t="shared" si="4"/>
        <v>17.118810876175587</v>
      </c>
      <c r="H51" s="77">
        <f>(C51/T!C51)*100</f>
        <v>93.677056073027643</v>
      </c>
      <c r="I51" s="77">
        <f>(D51/T!D51)*100</f>
        <v>100.07455429497567</v>
      </c>
      <c r="J51" s="77">
        <f>(E51/T!E51)*100</f>
        <v>91.269461860428322</v>
      </c>
      <c r="K51" s="77">
        <f t="shared" si="6"/>
        <v>-2.4075942125993208</v>
      </c>
      <c r="L51" s="172"/>
      <c r="P51" s="116"/>
    </row>
    <row r="52" spans="1:16" s="87" customFormat="1" ht="15.75" customHeight="1" x14ac:dyDescent="0.2">
      <c r="A52" s="73">
        <v>42</v>
      </c>
      <c r="B52" s="74" t="s">
        <v>59</v>
      </c>
      <c r="C52" s="75">
        <v>0</v>
      </c>
      <c r="D52" s="75">
        <v>0</v>
      </c>
      <c r="E52" s="75">
        <v>0</v>
      </c>
      <c r="F52" s="75">
        <v>0</v>
      </c>
      <c r="G52" s="75">
        <v>0</v>
      </c>
      <c r="H52" s="75">
        <v>0</v>
      </c>
      <c r="I52" s="75">
        <v>0</v>
      </c>
      <c r="J52" s="75">
        <v>0</v>
      </c>
      <c r="K52" s="75">
        <v>0</v>
      </c>
      <c r="L52" s="171"/>
      <c r="P52" s="119"/>
    </row>
    <row r="53" spans="1:16" s="87" customFormat="1" ht="15.75" customHeight="1" x14ac:dyDescent="0.2">
      <c r="A53" s="73">
        <v>43</v>
      </c>
      <c r="B53" s="74" t="s">
        <v>60</v>
      </c>
      <c r="C53" s="75">
        <v>0</v>
      </c>
      <c r="D53" s="75"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5">
        <v>0</v>
      </c>
      <c r="L53" s="171"/>
      <c r="P53" s="119"/>
    </row>
    <row r="54" spans="1:16" s="87" customFormat="1" ht="15.75" customHeight="1" x14ac:dyDescent="0.2">
      <c r="A54" s="73">
        <v>44</v>
      </c>
      <c r="B54" s="74" t="s">
        <v>61</v>
      </c>
      <c r="C54" s="75">
        <v>0</v>
      </c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171"/>
      <c r="P54" s="119"/>
    </row>
    <row r="55" spans="1:16" s="87" customFormat="1" ht="15.75" customHeight="1" x14ac:dyDescent="0.2">
      <c r="A55" s="73">
        <v>45</v>
      </c>
      <c r="B55" s="74" t="s">
        <v>62</v>
      </c>
      <c r="C55" s="75">
        <v>0</v>
      </c>
      <c r="D55" s="75">
        <v>0</v>
      </c>
      <c r="E55" s="75">
        <v>0</v>
      </c>
      <c r="F55" s="75">
        <v>0</v>
      </c>
      <c r="G55" s="75">
        <v>0</v>
      </c>
      <c r="H55" s="75">
        <v>0</v>
      </c>
      <c r="I55" s="75">
        <v>0</v>
      </c>
      <c r="J55" s="75">
        <v>0</v>
      </c>
      <c r="K55" s="75">
        <v>0</v>
      </c>
      <c r="L55" s="171"/>
      <c r="P55" s="119"/>
    </row>
    <row r="56" spans="1:16" s="87" customFormat="1" ht="15.75" customHeight="1" x14ac:dyDescent="0.2">
      <c r="A56" s="73">
        <v>46</v>
      </c>
      <c r="B56" s="74" t="s">
        <v>63</v>
      </c>
      <c r="C56" s="75">
        <v>0</v>
      </c>
      <c r="D56" s="75">
        <v>0</v>
      </c>
      <c r="E56" s="75">
        <v>0</v>
      </c>
      <c r="F56" s="75">
        <v>0</v>
      </c>
      <c r="G56" s="75">
        <v>0</v>
      </c>
      <c r="H56" s="75">
        <v>0</v>
      </c>
      <c r="I56" s="75">
        <v>0</v>
      </c>
      <c r="J56" s="75">
        <v>0</v>
      </c>
      <c r="K56" s="75">
        <v>0</v>
      </c>
      <c r="L56" s="171"/>
      <c r="P56" s="119"/>
    </row>
    <row r="57" spans="1:16" s="87" customFormat="1" ht="15.75" customHeight="1" x14ac:dyDescent="0.2">
      <c r="A57" s="73">
        <v>47</v>
      </c>
      <c r="B57" s="74" t="s">
        <v>64</v>
      </c>
      <c r="C57" s="75">
        <v>0</v>
      </c>
      <c r="D57" s="75">
        <v>0</v>
      </c>
      <c r="E57" s="75">
        <v>0</v>
      </c>
      <c r="F57" s="75">
        <v>0</v>
      </c>
      <c r="G57" s="75">
        <v>0</v>
      </c>
      <c r="H57" s="75">
        <v>0</v>
      </c>
      <c r="I57" s="75">
        <v>0</v>
      </c>
      <c r="J57" s="75">
        <v>0</v>
      </c>
      <c r="K57" s="75">
        <v>0</v>
      </c>
      <c r="L57" s="171"/>
      <c r="P57" s="119"/>
    </row>
    <row r="58" spans="1:16" s="29" customFormat="1" ht="15.75" customHeight="1" x14ac:dyDescent="0.25">
      <c r="A58" s="165" t="s">
        <v>65</v>
      </c>
      <c r="B58" s="166"/>
      <c r="C58" s="77">
        <f>SUM(C52:C57)</f>
        <v>0</v>
      </c>
      <c r="D58" s="77">
        <f t="shared" ref="D58:K58" si="7">SUM(D52:D57)</f>
        <v>0</v>
      </c>
      <c r="E58" s="77">
        <f t="shared" si="7"/>
        <v>0</v>
      </c>
      <c r="F58" s="77">
        <f t="shared" si="7"/>
        <v>0</v>
      </c>
      <c r="G58" s="77">
        <f t="shared" si="7"/>
        <v>0</v>
      </c>
      <c r="H58" s="77">
        <f t="shared" si="7"/>
        <v>0</v>
      </c>
      <c r="I58" s="77">
        <f t="shared" si="7"/>
        <v>0</v>
      </c>
      <c r="J58" s="77">
        <f t="shared" si="7"/>
        <v>0</v>
      </c>
      <c r="K58" s="77">
        <f t="shared" si="7"/>
        <v>0</v>
      </c>
      <c r="L58" s="172"/>
      <c r="P58" s="116"/>
    </row>
    <row r="59" spans="1:16" s="29" customFormat="1" ht="15.75" customHeight="1" x14ac:dyDescent="0.25">
      <c r="A59" s="165" t="s">
        <v>66</v>
      </c>
      <c r="B59" s="166"/>
      <c r="C59" s="77">
        <f>SUM(C18+C38+C40+C42+C51+C58)</f>
        <v>71625.439999999973</v>
      </c>
      <c r="D59" s="77">
        <f>SUM(D18+D38+D40+D42+D51+D58)</f>
        <v>70170.37</v>
      </c>
      <c r="E59" s="77">
        <f>SUM(E18+E38+E40+E42+E51+E58)</f>
        <v>86092.749999999985</v>
      </c>
      <c r="F59" s="77">
        <f t="shared" si="5"/>
        <v>14467.310000000012</v>
      </c>
      <c r="G59" s="78">
        <f t="shared" si="4"/>
        <v>20.198563527149037</v>
      </c>
      <c r="H59" s="77">
        <f>(C59/T!C59)*100</f>
        <v>51.387050844062529</v>
      </c>
      <c r="I59" s="77">
        <f>(D59/T!D59)*100</f>
        <v>53.152223848687008</v>
      </c>
      <c r="J59" s="77">
        <f>(E59/T!E59)*100</f>
        <v>53.557173893948104</v>
      </c>
      <c r="K59" s="77">
        <f t="shared" si="6"/>
        <v>2.170123049885575</v>
      </c>
      <c r="L59" s="172"/>
      <c r="P59" s="116"/>
    </row>
    <row r="60" spans="1:16" ht="15.75" customHeight="1" x14ac:dyDescent="0.2">
      <c r="G60" s="23" t="str">
        <f t="shared" si="4"/>
        <v/>
      </c>
      <c r="L60" s="171"/>
    </row>
    <row r="61" spans="1:16" x14ac:dyDescent="0.2">
      <c r="G61" s="23" t="str">
        <f t="shared" ref="G61:G64" si="8">IF(C61=0,"",(E61-C61)/C61*100)</f>
        <v/>
      </c>
    </row>
    <row r="62" spans="1:16" x14ac:dyDescent="0.2">
      <c r="G62" s="23" t="str">
        <f t="shared" si="8"/>
        <v/>
      </c>
    </row>
    <row r="63" spans="1:16" x14ac:dyDescent="0.2">
      <c r="G63" s="23" t="str">
        <f t="shared" si="8"/>
        <v/>
      </c>
    </row>
    <row r="64" spans="1:16" x14ac:dyDescent="0.2">
      <c r="G64" s="23" t="str">
        <f t="shared" si="8"/>
        <v/>
      </c>
    </row>
  </sheetData>
  <mergeCells count="14">
    <mergeCell ref="L2:L60"/>
    <mergeCell ref="F4:G4"/>
    <mergeCell ref="I2:K2"/>
    <mergeCell ref="A3:A4"/>
    <mergeCell ref="B3:B4"/>
    <mergeCell ref="C3:G3"/>
    <mergeCell ref="H3:K3"/>
    <mergeCell ref="A18:B18"/>
    <mergeCell ref="A38:B38"/>
    <mergeCell ref="A40:B40"/>
    <mergeCell ref="A42:B42"/>
    <mergeCell ref="A51:B51"/>
    <mergeCell ref="A58:B58"/>
    <mergeCell ref="A59:B59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5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9"/>
  <sheetViews>
    <sheetView view="pageBreakPreview" zoomScaleNormal="100" zoomScaleSheetLayoutView="100" workbookViewId="0">
      <selection activeCell="M11" sqref="M11"/>
    </sheetView>
  </sheetViews>
  <sheetFormatPr defaultRowHeight="12.75" x14ac:dyDescent="0.2"/>
  <cols>
    <col min="1" max="1" width="5.7109375" style="2" customWidth="1"/>
    <col min="2" max="2" width="34.7109375" style="2" customWidth="1"/>
    <col min="3" max="4" width="12.7109375" style="2" customWidth="1"/>
    <col min="5" max="5" width="12.7109375" style="3" customWidth="1"/>
    <col min="6" max="6" width="10.7109375" style="2" customWidth="1"/>
    <col min="7" max="7" width="10.7109375" style="4" customWidth="1"/>
    <col min="8" max="8" width="12.7109375" style="2" customWidth="1"/>
    <col min="9" max="9" width="12.7109375" style="3" customWidth="1"/>
    <col min="10" max="10" width="12.7109375" style="2" customWidth="1"/>
    <col min="11" max="11" width="12.7109375" style="4" customWidth="1"/>
    <col min="12" max="12" width="12.7109375" style="23" customWidth="1"/>
    <col min="13" max="13" width="12.7109375" style="3" customWidth="1"/>
    <col min="14" max="14" width="12.7109375" style="2" customWidth="1"/>
    <col min="15" max="15" width="12.7109375" style="3" customWidth="1"/>
    <col min="16" max="16" width="14.85546875" style="58" customWidth="1"/>
    <col min="17" max="17" width="5.7109375" style="5" customWidth="1"/>
    <col min="18" max="226" width="9.140625" style="5" customWidth="1"/>
    <col min="227" max="228" width="9.140625" style="2" customWidth="1"/>
    <col min="229" max="16384" width="9.140625" style="2"/>
  </cols>
  <sheetData>
    <row r="1" spans="1:254" s="80" customFormat="1" ht="28.5" customHeight="1" x14ac:dyDescent="0.2">
      <c r="A1" s="80" t="s">
        <v>128</v>
      </c>
      <c r="C1" s="80" t="s">
        <v>129</v>
      </c>
      <c r="P1" s="136"/>
    </row>
    <row r="2" spans="1:254" s="8" customFormat="1" ht="18.75" customHeight="1" x14ac:dyDescent="0.25">
      <c r="A2" s="7"/>
      <c r="B2" s="7"/>
      <c r="C2" s="201" t="s">
        <v>69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173" t="s">
        <v>2</v>
      </c>
      <c r="O2" s="173"/>
      <c r="P2" s="173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</row>
    <row r="3" spans="1:254" s="12" customFormat="1" ht="21.75" customHeight="1" x14ac:dyDescent="0.2">
      <c r="A3" s="174" t="s">
        <v>3</v>
      </c>
      <c r="B3" s="174" t="s">
        <v>4</v>
      </c>
      <c r="C3" s="184" t="s">
        <v>130</v>
      </c>
      <c r="D3" s="184"/>
      <c r="E3" s="184"/>
      <c r="F3" s="184"/>
      <c r="G3" s="184"/>
      <c r="H3" s="184" t="s">
        <v>131</v>
      </c>
      <c r="I3" s="184"/>
      <c r="J3" s="184"/>
      <c r="K3" s="184"/>
      <c r="L3" s="184"/>
      <c r="M3" s="184" t="s">
        <v>132</v>
      </c>
      <c r="N3" s="184"/>
      <c r="O3" s="184"/>
      <c r="P3" s="184"/>
      <c r="Q3" s="169" t="s">
        <v>133</v>
      </c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3"/>
    </row>
    <row r="4" spans="1:254" s="12" customFormat="1" ht="46.5" customHeight="1" x14ac:dyDescent="0.2">
      <c r="A4" s="174"/>
      <c r="B4" s="174"/>
      <c r="C4" s="92" t="s">
        <v>8</v>
      </c>
      <c r="D4" s="92" t="s">
        <v>9</v>
      </c>
      <c r="E4" s="92" t="s">
        <v>10</v>
      </c>
      <c r="F4" s="186" t="str">
        <f>"GROWTH DURING THE YEAR " &amp;AsOn!D1</f>
        <v>GROWTH DURING THE YEAR 2023-24</v>
      </c>
      <c r="G4" s="186"/>
      <c r="H4" s="92" t="str">
        <f>C4</f>
        <v>As on  31ST MAR 23</v>
      </c>
      <c r="I4" s="92" t="str">
        <f>D4</f>
        <v>As on 31ST DEC 22</v>
      </c>
      <c r="J4" s="92" t="str">
        <f>E4</f>
        <v>As on 31ST DEC 23</v>
      </c>
      <c r="K4" s="186" t="str">
        <f>F4</f>
        <v>GROWTH DURING THE YEAR 2023-24</v>
      </c>
      <c r="L4" s="186"/>
      <c r="M4" s="92" t="str">
        <f>H4</f>
        <v>As on  31ST MAR 23</v>
      </c>
      <c r="N4" s="92" t="str">
        <f>I4</f>
        <v>As on 31ST DEC 22</v>
      </c>
      <c r="O4" s="92" t="str">
        <f>J4</f>
        <v>As on 31ST DEC 23</v>
      </c>
      <c r="P4" s="139" t="str">
        <f>F4</f>
        <v>GROWTH DURING THE YEAR 2023-24</v>
      </c>
      <c r="Q4" s="169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</row>
    <row r="5" spans="1:254" s="12" customFormat="1" ht="12" customHeight="1" x14ac:dyDescent="0.2">
      <c r="A5" s="22"/>
      <c r="B5" s="22"/>
      <c r="C5" s="66" t="str">
        <f>RIGHT(C4,7)</f>
        <v xml:space="preserve"> MAR 23</v>
      </c>
      <c r="D5" s="66" t="str">
        <f t="shared" ref="D5:E5" si="0">RIGHT(D4,7)</f>
        <v xml:space="preserve"> DEC 22</v>
      </c>
      <c r="E5" s="66" t="str">
        <f t="shared" si="0"/>
        <v xml:space="preserve"> DEC 23</v>
      </c>
      <c r="F5" s="69" t="s">
        <v>11</v>
      </c>
      <c r="G5" s="69" t="s">
        <v>12</v>
      </c>
      <c r="H5" s="66" t="str">
        <f>RIGHT(H4,7)</f>
        <v xml:space="preserve"> MAR 23</v>
      </c>
      <c r="I5" s="66" t="str">
        <f t="shared" ref="I5:J5" si="1">RIGHT(I4,7)</f>
        <v xml:space="preserve"> DEC 22</v>
      </c>
      <c r="J5" s="66" t="str">
        <f t="shared" si="1"/>
        <v xml:space="preserve"> DEC 23</v>
      </c>
      <c r="K5" s="69" t="s">
        <v>11</v>
      </c>
      <c r="L5" s="69" t="s">
        <v>12</v>
      </c>
      <c r="M5" s="66" t="str">
        <f>RIGHT(M4,7)</f>
        <v xml:space="preserve"> MAR 23</v>
      </c>
      <c r="N5" s="66" t="str">
        <f t="shared" ref="N5:O5" si="2">RIGHT(N4,7)</f>
        <v xml:space="preserve"> DEC 22</v>
      </c>
      <c r="O5" s="66" t="str">
        <f t="shared" si="2"/>
        <v xml:space="preserve"> DEC 23</v>
      </c>
      <c r="P5" s="72" t="s">
        <v>11</v>
      </c>
      <c r="Q5" s="169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</row>
    <row r="6" spans="1:254" s="87" customFormat="1" ht="15.75" customHeight="1" x14ac:dyDescent="0.2">
      <c r="A6" s="73">
        <v>1</v>
      </c>
      <c r="B6" s="74" t="s">
        <v>13</v>
      </c>
      <c r="C6" s="75">
        <v>0</v>
      </c>
      <c r="D6" s="75">
        <v>0</v>
      </c>
      <c r="E6" s="75">
        <v>0</v>
      </c>
      <c r="F6" s="75">
        <f t="shared" ref="F6:F37" si="3">(E6-C6)</f>
        <v>0</v>
      </c>
      <c r="G6" s="76">
        <f>IFERROR(F6/C6*100,0)</f>
        <v>0</v>
      </c>
      <c r="H6" s="75">
        <f>(C6+t1a!H6)</f>
        <v>13812.78</v>
      </c>
      <c r="I6" s="75">
        <f>(D6+t1a!I6)</f>
        <v>12434</v>
      </c>
      <c r="J6" s="75">
        <f>(E6+t1a!J6)</f>
        <v>13815.3</v>
      </c>
      <c r="K6" s="75">
        <f t="shared" ref="K6:K37" si="4">(J6-H6)</f>
        <v>2.5199999999986176</v>
      </c>
      <c r="L6" s="76">
        <f>IF(H6=0,"",(J6-H6)/H6*100)</f>
        <v>1.8243974058796401E-2</v>
      </c>
      <c r="M6" s="75">
        <f>(H6/t1a!C6)*100</f>
        <v>78.676025387704755</v>
      </c>
      <c r="N6" s="75">
        <f>(I6/t1a!D6)*100</f>
        <v>73.011430863154359</v>
      </c>
      <c r="O6" s="75">
        <f>(J6/t1a!E6)*100</f>
        <v>78.031337246770789</v>
      </c>
      <c r="P6" s="75">
        <f t="shared" ref="P6:P37" si="5">(O6-M6)</f>
        <v>-0.64468814093396531</v>
      </c>
      <c r="Q6" s="171"/>
    </row>
    <row r="7" spans="1:254" s="87" customFormat="1" ht="15.75" customHeight="1" x14ac:dyDescent="0.2">
      <c r="A7" s="73">
        <v>2</v>
      </c>
      <c r="B7" s="74" t="s">
        <v>14</v>
      </c>
      <c r="C7" s="75">
        <v>0</v>
      </c>
      <c r="D7" s="75">
        <v>0</v>
      </c>
      <c r="E7" s="75">
        <v>0</v>
      </c>
      <c r="F7" s="75">
        <f t="shared" si="3"/>
        <v>0</v>
      </c>
      <c r="G7" s="76">
        <f t="shared" ref="G7:G59" si="6">IFERROR(F7/C7*100,0)</f>
        <v>0</v>
      </c>
      <c r="H7" s="75">
        <f>(C7+t1a!H7)</f>
        <v>5913.76</v>
      </c>
      <c r="I7" s="75">
        <f>(D7+t1a!I7)</f>
        <v>5683.68</v>
      </c>
      <c r="J7" s="75">
        <f>(E7+t1a!J7)</f>
        <v>6252.46</v>
      </c>
      <c r="K7" s="75">
        <f t="shared" si="4"/>
        <v>338.69999999999982</v>
      </c>
      <c r="L7" s="76">
        <f t="shared" ref="L7:L59" si="7">IF(H7=0,"",(J7-H7)/H7*100)</f>
        <v>5.7273206893752846</v>
      </c>
      <c r="M7" s="75">
        <f>(H7/t1a!C7)*100</f>
        <v>107.4449626543653</v>
      </c>
      <c r="N7" s="75">
        <f>(I7/t1a!D7)*100</f>
        <v>110.27171751467237</v>
      </c>
      <c r="O7" s="75">
        <f>(J7/t1a!E7)*100</f>
        <v>109.17113219176528</v>
      </c>
      <c r="P7" s="75">
        <f t="shared" si="5"/>
        <v>1.7261695373999828</v>
      </c>
      <c r="Q7" s="171"/>
    </row>
    <row r="8" spans="1:254" s="87" customFormat="1" ht="15.75" customHeight="1" x14ac:dyDescent="0.2">
      <c r="A8" s="73">
        <v>3</v>
      </c>
      <c r="B8" s="74" t="s">
        <v>15</v>
      </c>
      <c r="C8" s="75">
        <v>0</v>
      </c>
      <c r="D8" s="75">
        <v>0</v>
      </c>
      <c r="E8" s="75">
        <v>0</v>
      </c>
      <c r="F8" s="75">
        <f t="shared" si="3"/>
        <v>0</v>
      </c>
      <c r="G8" s="76">
        <f t="shared" si="6"/>
        <v>0</v>
      </c>
      <c r="H8" s="75">
        <f>(C8+t1a!H8)</f>
        <v>1902.4</v>
      </c>
      <c r="I8" s="75">
        <f>(D8+t1a!I8)</f>
        <v>1709.04</v>
      </c>
      <c r="J8" s="75">
        <f>(E8+t1a!J8)</f>
        <v>2239.6</v>
      </c>
      <c r="K8" s="75">
        <f t="shared" si="4"/>
        <v>337.19999999999982</v>
      </c>
      <c r="L8" s="76">
        <f t="shared" si="7"/>
        <v>17.724978973927659</v>
      </c>
      <c r="M8" s="75">
        <f>(H8/t1a!C8)*100</f>
        <v>93.07058570282382</v>
      </c>
      <c r="N8" s="75">
        <f>(I8/t1a!D8)*100</f>
        <v>88.422098281267793</v>
      </c>
      <c r="O8" s="75">
        <f>(J8/t1a!E8)*100</f>
        <v>94.428164857172973</v>
      </c>
      <c r="P8" s="75">
        <f t="shared" si="5"/>
        <v>1.3575791543491533</v>
      </c>
      <c r="Q8" s="171"/>
    </row>
    <row r="9" spans="1:254" s="87" customFormat="1" ht="15.75" customHeight="1" x14ac:dyDescent="0.2">
      <c r="A9" s="73">
        <v>4</v>
      </c>
      <c r="B9" s="74" t="s">
        <v>16</v>
      </c>
      <c r="C9" s="75">
        <v>0</v>
      </c>
      <c r="D9" s="75">
        <v>0</v>
      </c>
      <c r="E9" s="75">
        <v>0</v>
      </c>
      <c r="F9" s="75">
        <f t="shared" si="3"/>
        <v>0</v>
      </c>
      <c r="G9" s="76">
        <f t="shared" si="6"/>
        <v>0</v>
      </c>
      <c r="H9" s="75">
        <f>(C9+t1a!H9)</f>
        <v>5403.16</v>
      </c>
      <c r="I9" s="75">
        <f>(D9+t1a!I9)</f>
        <v>4756.96</v>
      </c>
      <c r="J9" s="75">
        <f>(E9+t1a!J9)</f>
        <v>6240.95</v>
      </c>
      <c r="K9" s="75">
        <f t="shared" si="4"/>
        <v>837.79</v>
      </c>
      <c r="L9" s="76">
        <f t="shared" si="7"/>
        <v>15.50555600796571</v>
      </c>
      <c r="M9" s="75">
        <f>(H9/t1a!C9)*100</f>
        <v>108.68881280651428</v>
      </c>
      <c r="N9" s="75">
        <f>(I9/t1a!D9)*100</f>
        <v>94.684336447705221</v>
      </c>
      <c r="O9" s="75">
        <f>(J9/t1a!E9)*100</f>
        <v>123.33649532617932</v>
      </c>
      <c r="P9" s="75">
        <f t="shared" si="5"/>
        <v>14.64768251966504</v>
      </c>
      <c r="Q9" s="171"/>
    </row>
    <row r="10" spans="1:254" s="87" customFormat="1" ht="15.75" customHeight="1" x14ac:dyDescent="0.2">
      <c r="A10" s="73">
        <v>5</v>
      </c>
      <c r="B10" s="74" t="s">
        <v>17</v>
      </c>
      <c r="C10" s="75">
        <v>0</v>
      </c>
      <c r="D10" s="75">
        <v>0</v>
      </c>
      <c r="E10" s="75">
        <v>0</v>
      </c>
      <c r="F10" s="75">
        <f t="shared" si="3"/>
        <v>0</v>
      </c>
      <c r="G10" s="76">
        <f t="shared" si="6"/>
        <v>0</v>
      </c>
      <c r="H10" s="75">
        <f>(C10+t1a!H10)</f>
        <v>5029.42</v>
      </c>
      <c r="I10" s="75">
        <f>(D10+t1a!I10)</f>
        <v>4783.92</v>
      </c>
      <c r="J10" s="75">
        <f>(E10+t1a!J10)</f>
        <v>5607.42</v>
      </c>
      <c r="K10" s="75">
        <f t="shared" si="4"/>
        <v>578</v>
      </c>
      <c r="L10" s="76">
        <f t="shared" si="7"/>
        <v>11.492378842888444</v>
      </c>
      <c r="M10" s="75">
        <f>(H10/t1a!C10)*100</f>
        <v>45.45678034883742</v>
      </c>
      <c r="N10" s="75">
        <f>(I10/t1a!D10)*100</f>
        <v>44.627576460052339</v>
      </c>
      <c r="O10" s="75">
        <f>(J10/t1a!E10)*100</f>
        <v>49.46280379371666</v>
      </c>
      <c r="P10" s="75">
        <f t="shared" si="5"/>
        <v>4.00602344487924</v>
      </c>
      <c r="Q10" s="171"/>
    </row>
    <row r="11" spans="1:254" s="87" customFormat="1" ht="15.75" customHeight="1" x14ac:dyDescent="0.2">
      <c r="A11" s="73">
        <v>6</v>
      </c>
      <c r="B11" s="74" t="s">
        <v>18</v>
      </c>
      <c r="C11" s="75">
        <v>0</v>
      </c>
      <c r="D11" s="75">
        <v>0</v>
      </c>
      <c r="E11" s="75">
        <v>0</v>
      </c>
      <c r="F11" s="75">
        <f t="shared" si="3"/>
        <v>0</v>
      </c>
      <c r="G11" s="76">
        <f t="shared" si="6"/>
        <v>0</v>
      </c>
      <c r="H11" s="75">
        <f>(C11+t1a!H11)</f>
        <v>4746.79</v>
      </c>
      <c r="I11" s="75">
        <f>(D11+t1a!I11)</f>
        <v>4950.22</v>
      </c>
      <c r="J11" s="75">
        <f>(E11+t1a!J11)</f>
        <v>6295.15</v>
      </c>
      <c r="K11" s="75">
        <f t="shared" si="4"/>
        <v>1548.3599999999997</v>
      </c>
      <c r="L11" s="76">
        <f t="shared" si="7"/>
        <v>32.619096273481652</v>
      </c>
      <c r="M11" s="75">
        <f>(H11/t1a!C11)*100</f>
        <v>116.26879929456719</v>
      </c>
      <c r="N11" s="75">
        <f>(I11/t1a!D11)*100</f>
        <v>125.68795226609114</v>
      </c>
      <c r="O11" s="75">
        <f>(J11/t1a!E11)*100</f>
        <v>143.30968040084778</v>
      </c>
      <c r="P11" s="75">
        <f t="shared" si="5"/>
        <v>27.040881106280594</v>
      </c>
      <c r="Q11" s="171"/>
    </row>
    <row r="12" spans="1:254" s="87" customFormat="1" ht="15.75" customHeight="1" x14ac:dyDescent="0.2">
      <c r="A12" s="73">
        <v>7</v>
      </c>
      <c r="B12" s="74" t="s">
        <v>19</v>
      </c>
      <c r="C12" s="75">
        <v>101.81</v>
      </c>
      <c r="D12" s="75">
        <v>98.31</v>
      </c>
      <c r="E12" s="75">
        <v>0</v>
      </c>
      <c r="F12" s="75">
        <f t="shared" si="3"/>
        <v>-101.81</v>
      </c>
      <c r="G12" s="76">
        <f t="shared" si="6"/>
        <v>-100</v>
      </c>
      <c r="H12" s="75">
        <f>(C12+t1a!H12)</f>
        <v>1118.22</v>
      </c>
      <c r="I12" s="75">
        <f>(D12+t1a!I12)</f>
        <v>1025.33</v>
      </c>
      <c r="J12" s="75">
        <f>(E12+t1a!J12)</f>
        <v>1229.6400000000001</v>
      </c>
      <c r="K12" s="75">
        <f t="shared" si="4"/>
        <v>111.42000000000007</v>
      </c>
      <c r="L12" s="76">
        <f t="shared" si="7"/>
        <v>9.9640500080485133</v>
      </c>
      <c r="M12" s="75">
        <f>(H12/t1a!C12)*100</f>
        <v>107.9248342357472</v>
      </c>
      <c r="N12" s="75">
        <f>(I12/t1a!D12)*100</f>
        <v>106.49791746730786</v>
      </c>
      <c r="O12" s="75">
        <f>(J12/t1a!E12)*100</f>
        <v>113.00280292239123</v>
      </c>
      <c r="P12" s="75">
        <f t="shared" si="5"/>
        <v>5.0779686866440272</v>
      </c>
      <c r="Q12" s="171"/>
    </row>
    <row r="13" spans="1:254" s="87" customFormat="1" ht="15.75" customHeight="1" x14ac:dyDescent="0.2">
      <c r="A13" s="73">
        <v>8</v>
      </c>
      <c r="B13" s="74" t="s">
        <v>20</v>
      </c>
      <c r="C13" s="75">
        <v>0</v>
      </c>
      <c r="D13" s="75">
        <v>0</v>
      </c>
      <c r="E13" s="75">
        <v>0</v>
      </c>
      <c r="F13" s="75">
        <f t="shared" si="3"/>
        <v>0</v>
      </c>
      <c r="G13" s="76">
        <f t="shared" si="6"/>
        <v>0</v>
      </c>
      <c r="H13" s="75">
        <f>(C13+t1a!H13)</f>
        <v>290.17</v>
      </c>
      <c r="I13" s="75">
        <f>(D13+t1a!I13)</f>
        <v>309.08</v>
      </c>
      <c r="J13" s="75">
        <f>(E13+t1a!J13)</f>
        <v>295.25</v>
      </c>
      <c r="K13" s="75">
        <f t="shared" si="4"/>
        <v>5.0799999999999841</v>
      </c>
      <c r="L13" s="76">
        <f t="shared" si="7"/>
        <v>1.7506978667677513</v>
      </c>
      <c r="M13" s="75">
        <f>(H13/t1a!C13)*100</f>
        <v>33.845777005353831</v>
      </c>
      <c r="N13" s="75">
        <f>(I13/t1a!D13)*100</f>
        <v>31.734688639047175</v>
      </c>
      <c r="O13" s="75">
        <f>(J13/t1a!E13)*100</f>
        <v>38.903456181729545</v>
      </c>
      <c r="P13" s="75">
        <f t="shared" si="5"/>
        <v>5.0576791763757143</v>
      </c>
      <c r="Q13" s="171"/>
    </row>
    <row r="14" spans="1:254" s="87" customFormat="1" ht="15.75" customHeight="1" x14ac:dyDescent="0.2">
      <c r="A14" s="73">
        <v>9</v>
      </c>
      <c r="B14" s="74" t="s">
        <v>21</v>
      </c>
      <c r="C14" s="75">
        <v>0</v>
      </c>
      <c r="D14" s="75">
        <v>0</v>
      </c>
      <c r="E14" s="75">
        <v>0</v>
      </c>
      <c r="F14" s="75">
        <f t="shared" si="3"/>
        <v>0</v>
      </c>
      <c r="G14" s="76">
        <f t="shared" si="6"/>
        <v>0</v>
      </c>
      <c r="H14" s="75">
        <f>(C14+t1a!H14)</f>
        <v>13851.48</v>
      </c>
      <c r="I14" s="75">
        <f>(D14+t1a!I14)</f>
        <v>13166.47</v>
      </c>
      <c r="J14" s="75">
        <f>(E14+t1a!J14)</f>
        <v>14165.55</v>
      </c>
      <c r="K14" s="75">
        <f t="shared" si="4"/>
        <v>314.06999999999971</v>
      </c>
      <c r="L14" s="76">
        <f t="shared" si="7"/>
        <v>2.2674111358497413</v>
      </c>
      <c r="M14" s="75">
        <f>(H14/t1a!C14)*100</f>
        <v>87.283822333070987</v>
      </c>
      <c r="N14" s="75">
        <f>(I14/t1a!D14)*100</f>
        <v>94.154828605856039</v>
      </c>
      <c r="O14" s="75">
        <f>(J14/t1a!E14)*100</f>
        <v>86.181291872199907</v>
      </c>
      <c r="P14" s="75">
        <f t="shared" si="5"/>
        <v>-1.1025304608710798</v>
      </c>
      <c r="Q14" s="171"/>
    </row>
    <row r="15" spans="1:254" s="87" customFormat="1" ht="15.75" customHeight="1" x14ac:dyDescent="0.2">
      <c r="A15" s="73">
        <v>10</v>
      </c>
      <c r="B15" s="74" t="s">
        <v>22</v>
      </c>
      <c r="C15" s="75">
        <v>9719.77</v>
      </c>
      <c r="D15" s="75">
        <v>11089</v>
      </c>
      <c r="E15" s="75">
        <v>13198.57</v>
      </c>
      <c r="F15" s="75">
        <f t="shared" si="3"/>
        <v>3478.7999999999993</v>
      </c>
      <c r="G15" s="76">
        <f t="shared" si="6"/>
        <v>35.790970362467419</v>
      </c>
      <c r="H15" s="75">
        <f>(C15+t1a!H15)</f>
        <v>54661.55</v>
      </c>
      <c r="I15" s="75">
        <f>(D15+t1a!I15)</f>
        <v>53715.37</v>
      </c>
      <c r="J15" s="75">
        <f>(E15+t1a!J15)</f>
        <v>63171.79</v>
      </c>
      <c r="K15" s="75">
        <f t="shared" si="4"/>
        <v>8510.239999999998</v>
      </c>
      <c r="L15" s="76">
        <f t="shared" si="7"/>
        <v>15.568969412685879</v>
      </c>
      <c r="M15" s="75">
        <f>(H15/t1a!C15)*100</f>
        <v>75.421175860885683</v>
      </c>
      <c r="N15" s="75">
        <f>(I15/t1a!D15)*100</f>
        <v>74.502115975895407</v>
      </c>
      <c r="O15" s="75">
        <f>(J15/t1a!E15)*100</f>
        <v>82.69320890301934</v>
      </c>
      <c r="P15" s="75">
        <f t="shared" si="5"/>
        <v>7.272033042133657</v>
      </c>
      <c r="Q15" s="171"/>
    </row>
    <row r="16" spans="1:254" s="87" customFormat="1" ht="15.75" customHeight="1" x14ac:dyDescent="0.2">
      <c r="A16" s="73">
        <v>11</v>
      </c>
      <c r="B16" s="74" t="s">
        <v>23</v>
      </c>
      <c r="C16" s="75">
        <v>0</v>
      </c>
      <c r="D16" s="75">
        <v>0</v>
      </c>
      <c r="E16" s="75">
        <v>0</v>
      </c>
      <c r="F16" s="75">
        <f t="shared" si="3"/>
        <v>0</v>
      </c>
      <c r="G16" s="76">
        <f t="shared" si="6"/>
        <v>0</v>
      </c>
      <c r="H16" s="75">
        <f>(C16+t1a!H16)</f>
        <v>3819.65</v>
      </c>
      <c r="I16" s="75">
        <f>(D16+t1a!I16)</f>
        <v>3636.19</v>
      </c>
      <c r="J16" s="75">
        <f>(E16+t1a!J16)</f>
        <v>4972.79</v>
      </c>
      <c r="K16" s="75">
        <f t="shared" si="4"/>
        <v>1153.1399999999999</v>
      </c>
      <c r="L16" s="76">
        <f t="shared" si="7"/>
        <v>30.189677064652514</v>
      </c>
      <c r="M16" s="75">
        <f>(H16/t1a!C16)*100</f>
        <v>88.323571374066105</v>
      </c>
      <c r="N16" s="75">
        <f>(I16/t1a!D16)*100</f>
        <v>80.901483783837904</v>
      </c>
      <c r="O16" s="75">
        <f>(J16/t1a!E16)*100</f>
        <v>113.70639508295682</v>
      </c>
      <c r="P16" s="75">
        <f t="shared" si="5"/>
        <v>25.382823708890712</v>
      </c>
      <c r="Q16" s="171"/>
    </row>
    <row r="17" spans="1:17" s="87" customFormat="1" ht="15.75" customHeight="1" x14ac:dyDescent="0.2">
      <c r="A17" s="73">
        <v>12</v>
      </c>
      <c r="B17" s="74" t="s">
        <v>24</v>
      </c>
      <c r="C17" s="75">
        <v>0</v>
      </c>
      <c r="D17" s="75">
        <v>0</v>
      </c>
      <c r="E17" s="75">
        <v>0</v>
      </c>
      <c r="F17" s="75">
        <f t="shared" si="3"/>
        <v>0</v>
      </c>
      <c r="G17" s="76">
        <f t="shared" si="6"/>
        <v>0</v>
      </c>
      <c r="H17" s="75">
        <f>(C17+t1a!H17)</f>
        <v>5117.3500000000004</v>
      </c>
      <c r="I17" s="75">
        <f>(D17+t1a!I17)</f>
        <v>4945.67</v>
      </c>
      <c r="J17" s="75">
        <f>(E17+t1a!J17)</f>
        <v>5852.57</v>
      </c>
      <c r="K17" s="75">
        <f t="shared" si="4"/>
        <v>735.21999999999935</v>
      </c>
      <c r="L17" s="76">
        <f t="shared" si="7"/>
        <v>14.367201774355854</v>
      </c>
      <c r="M17" s="75">
        <f>(H17/t1a!C17)*100</f>
        <v>46.509651660445506</v>
      </c>
      <c r="N17" s="75">
        <f>(I17/t1a!D17)*100</f>
        <v>46.869681082945732</v>
      </c>
      <c r="O17" s="75">
        <f>(J17/t1a!E17)*100</f>
        <v>51.316366327396693</v>
      </c>
      <c r="P17" s="75">
        <f t="shared" si="5"/>
        <v>4.8067146669511871</v>
      </c>
      <c r="Q17" s="171"/>
    </row>
    <row r="18" spans="1:17" s="29" customFormat="1" ht="15.75" customHeight="1" x14ac:dyDescent="0.25">
      <c r="A18" s="165" t="s">
        <v>25</v>
      </c>
      <c r="B18" s="166"/>
      <c r="C18" s="77">
        <f>SUM(C6:C17)</f>
        <v>9821.58</v>
      </c>
      <c r="D18" s="77">
        <f>SUM(D6:D17)</f>
        <v>11187.31</v>
      </c>
      <c r="E18" s="77">
        <f>SUM(E6:E17)</f>
        <v>13198.57</v>
      </c>
      <c r="F18" s="77">
        <f t="shared" si="3"/>
        <v>3376.99</v>
      </c>
      <c r="G18" s="78">
        <f t="shared" si="6"/>
        <v>34.383368052798019</v>
      </c>
      <c r="H18" s="77">
        <f>SUM(H6:H17)</f>
        <v>115666.73000000001</v>
      </c>
      <c r="I18" s="77">
        <f>SUM(I6:I17)</f>
        <v>111115.93000000001</v>
      </c>
      <c r="J18" s="77">
        <f>SUM(J6:J17)</f>
        <v>130138.46999999997</v>
      </c>
      <c r="K18" s="77">
        <f t="shared" si="4"/>
        <v>14471.739999999962</v>
      </c>
      <c r="L18" s="78">
        <f t="shared" si="7"/>
        <v>12.511583927374762</v>
      </c>
      <c r="M18" s="77">
        <f>(H18/t1a!C18)*100</f>
        <v>76.708220393251679</v>
      </c>
      <c r="N18" s="77">
        <f>(I18/t1a!D18)*100</f>
        <v>75.658194912644348</v>
      </c>
      <c r="O18" s="77">
        <f>(J18/t1a!E18)*100</f>
        <v>82.865199518110316</v>
      </c>
      <c r="P18" s="77">
        <f t="shared" si="5"/>
        <v>6.156979124858637</v>
      </c>
      <c r="Q18" s="172"/>
    </row>
    <row r="19" spans="1:17" s="87" customFormat="1" ht="15.75" customHeight="1" x14ac:dyDescent="0.2">
      <c r="A19" s="73">
        <v>13</v>
      </c>
      <c r="B19" s="74" t="s">
        <v>26</v>
      </c>
      <c r="C19" s="75">
        <v>0</v>
      </c>
      <c r="D19" s="75">
        <v>0</v>
      </c>
      <c r="E19" s="75">
        <v>0</v>
      </c>
      <c r="F19" s="75">
        <f t="shared" si="3"/>
        <v>0</v>
      </c>
      <c r="G19" s="76">
        <f t="shared" si="6"/>
        <v>0</v>
      </c>
      <c r="H19" s="75">
        <f>(C19+t1a!H19)</f>
        <v>7075.11</v>
      </c>
      <c r="I19" s="75">
        <f>(D19+t1a!I19)</f>
        <v>6409.46</v>
      </c>
      <c r="J19" s="75">
        <f>(E19+t1a!J19)</f>
        <v>8444.08</v>
      </c>
      <c r="K19" s="75">
        <f t="shared" si="4"/>
        <v>1368.9700000000003</v>
      </c>
      <c r="L19" s="76">
        <f t="shared" si="7"/>
        <v>19.349098459246576</v>
      </c>
      <c r="M19" s="75">
        <f>(H19/t1a!C19)*100</f>
        <v>70.967978141199495</v>
      </c>
      <c r="N19" s="75">
        <f>(I19/t1a!D19)*100</f>
        <v>69.879047820484033</v>
      </c>
      <c r="O19" s="75">
        <f>(J19/t1a!E19)*100</f>
        <v>69.354583034571021</v>
      </c>
      <c r="P19" s="75">
        <f t="shared" si="5"/>
        <v>-1.6133951066284737</v>
      </c>
      <c r="Q19" s="171"/>
    </row>
    <row r="20" spans="1:17" s="87" customFormat="1" ht="15.75" customHeight="1" x14ac:dyDescent="0.2">
      <c r="A20" s="73">
        <v>14</v>
      </c>
      <c r="B20" s="74" t="s">
        <v>27</v>
      </c>
      <c r="C20" s="75">
        <v>25</v>
      </c>
      <c r="D20" s="75">
        <v>0</v>
      </c>
      <c r="E20" s="75">
        <v>0</v>
      </c>
      <c r="F20" s="75">
        <f t="shared" si="3"/>
        <v>-25</v>
      </c>
      <c r="G20" s="76">
        <f t="shared" si="6"/>
        <v>-100</v>
      </c>
      <c r="H20" s="75">
        <f>(C20+t1a!H20)</f>
        <v>1648.07</v>
      </c>
      <c r="I20" s="75">
        <f>(D20+t1a!I20)</f>
        <v>1543.46</v>
      </c>
      <c r="J20" s="75">
        <f>(E20+t1a!J20)</f>
        <v>1704.26</v>
      </c>
      <c r="K20" s="75">
        <f t="shared" si="4"/>
        <v>56.190000000000055</v>
      </c>
      <c r="L20" s="76">
        <f t="shared" si="7"/>
        <v>3.4094425600854366</v>
      </c>
      <c r="M20" s="75">
        <f>(H20/t1a!C20)*100</f>
        <v>76.758667585744362</v>
      </c>
      <c r="N20" s="75">
        <f>(I20/t1a!D20)*100</f>
        <v>85.985192448037083</v>
      </c>
      <c r="O20" s="75">
        <f>(J20/t1a!E20)*100</f>
        <v>86.932968787459885</v>
      </c>
      <c r="P20" s="75">
        <f t="shared" si="5"/>
        <v>10.174301201715522</v>
      </c>
      <c r="Q20" s="171"/>
    </row>
    <row r="21" spans="1:17" s="87" customFormat="1" ht="15.75" customHeight="1" x14ac:dyDescent="0.2">
      <c r="A21" s="73">
        <v>15</v>
      </c>
      <c r="B21" s="74" t="s">
        <v>28</v>
      </c>
      <c r="C21" s="75">
        <v>0</v>
      </c>
      <c r="D21" s="75">
        <v>0</v>
      </c>
      <c r="E21" s="75">
        <v>0</v>
      </c>
      <c r="F21" s="75">
        <f t="shared" si="3"/>
        <v>0</v>
      </c>
      <c r="G21" s="76">
        <f t="shared" si="6"/>
        <v>0</v>
      </c>
      <c r="H21" s="75">
        <f>(C21+t1a!H21)</f>
        <v>121.76</v>
      </c>
      <c r="I21" s="75">
        <f>(D21+t1a!I21)</f>
        <v>113.6</v>
      </c>
      <c r="J21" s="75">
        <f>(E21+t1a!J21)</f>
        <v>135.44</v>
      </c>
      <c r="K21" s="75">
        <f t="shared" si="4"/>
        <v>13.679999999999993</v>
      </c>
      <c r="L21" s="76">
        <f t="shared" si="7"/>
        <v>11.235216819973711</v>
      </c>
      <c r="M21" s="75">
        <f>(H21/t1a!C21)*100</f>
        <v>312.52566735112936</v>
      </c>
      <c r="N21" s="75">
        <f>(I21/t1a!D21)*100</f>
        <v>397.48075577326802</v>
      </c>
      <c r="O21" s="75">
        <f>(J21/t1a!E21)*100</f>
        <v>323.32298878013847</v>
      </c>
      <c r="P21" s="75">
        <f t="shared" si="5"/>
        <v>10.797321429009116</v>
      </c>
      <c r="Q21" s="171"/>
    </row>
    <row r="22" spans="1:17" s="87" customFormat="1" ht="15.75" customHeight="1" x14ac:dyDescent="0.2">
      <c r="A22" s="73">
        <v>16</v>
      </c>
      <c r="B22" s="74" t="s">
        <v>29</v>
      </c>
      <c r="C22" s="75">
        <v>0</v>
      </c>
      <c r="D22" s="75">
        <v>0</v>
      </c>
      <c r="E22" s="75">
        <v>0</v>
      </c>
      <c r="F22" s="75">
        <f t="shared" si="3"/>
        <v>0</v>
      </c>
      <c r="G22" s="76">
        <f t="shared" si="6"/>
        <v>0</v>
      </c>
      <c r="H22" s="75">
        <f>(C22+t1a!H22)</f>
        <v>354.76</v>
      </c>
      <c r="I22" s="75">
        <f>(D22+t1a!I22)</f>
        <v>359.53</v>
      </c>
      <c r="J22" s="75">
        <f>(E22+t1a!J22)</f>
        <v>390.38</v>
      </c>
      <c r="K22" s="75">
        <f t="shared" si="4"/>
        <v>35.620000000000005</v>
      </c>
      <c r="L22" s="76">
        <f t="shared" si="7"/>
        <v>10.040590821964146</v>
      </c>
      <c r="M22" s="75">
        <f>(H22/t1a!C22)*100</f>
        <v>141.31049591714796</v>
      </c>
      <c r="N22" s="75">
        <f>(I22/t1a!D22)*100</f>
        <v>185.07670132811697</v>
      </c>
      <c r="O22" s="75">
        <f>(J22/t1a!E22)*100</f>
        <v>132.2156743209375</v>
      </c>
      <c r="P22" s="75">
        <f t="shared" si="5"/>
        <v>-9.0948215962104655</v>
      </c>
      <c r="Q22" s="171"/>
    </row>
    <row r="23" spans="1:17" s="87" customFormat="1" ht="15.75" customHeight="1" x14ac:dyDescent="0.2">
      <c r="A23" s="73">
        <v>17</v>
      </c>
      <c r="B23" s="74" t="s">
        <v>30</v>
      </c>
      <c r="C23" s="75">
        <v>0</v>
      </c>
      <c r="D23" s="75">
        <v>0</v>
      </c>
      <c r="E23" s="75">
        <v>0</v>
      </c>
      <c r="F23" s="75">
        <f t="shared" si="3"/>
        <v>0</v>
      </c>
      <c r="G23" s="76">
        <f t="shared" si="6"/>
        <v>0</v>
      </c>
      <c r="H23" s="75">
        <f>(C23+t1a!H23)</f>
        <v>376.54</v>
      </c>
      <c r="I23" s="75">
        <f>(D23+t1a!I23)</f>
        <v>391.9</v>
      </c>
      <c r="J23" s="75">
        <f>(E23+t1a!J23)</f>
        <v>593.53</v>
      </c>
      <c r="K23" s="75">
        <f t="shared" si="4"/>
        <v>216.98999999999995</v>
      </c>
      <c r="L23" s="76">
        <f t="shared" si="7"/>
        <v>57.62734370850373</v>
      </c>
      <c r="M23" s="75">
        <f>(H23/t1a!C23)*100</f>
        <v>149.771289924824</v>
      </c>
      <c r="N23" s="75">
        <f>(I23/t1a!D23)*100</f>
        <v>163.0267482008403</v>
      </c>
      <c r="O23" s="75">
        <f>(J23/t1a!E23)*100</f>
        <v>219.9644220435089</v>
      </c>
      <c r="P23" s="75">
        <f t="shared" si="5"/>
        <v>70.1931321186849</v>
      </c>
      <c r="Q23" s="171"/>
    </row>
    <row r="24" spans="1:17" s="87" customFormat="1" ht="15.75" customHeight="1" x14ac:dyDescent="0.2">
      <c r="A24" s="73">
        <v>18</v>
      </c>
      <c r="B24" s="74" t="s">
        <v>31</v>
      </c>
      <c r="C24" s="75">
        <v>0</v>
      </c>
      <c r="D24" s="75">
        <v>0</v>
      </c>
      <c r="E24" s="75">
        <v>0</v>
      </c>
      <c r="F24" s="75">
        <f t="shared" si="3"/>
        <v>0</v>
      </c>
      <c r="G24" s="76">
        <f t="shared" si="6"/>
        <v>0</v>
      </c>
      <c r="H24" s="75">
        <f>(C24+t1a!H24)</f>
        <v>15200.22</v>
      </c>
      <c r="I24" s="75">
        <f>(D24+t1a!I24)</f>
        <v>13509.43</v>
      </c>
      <c r="J24" s="75">
        <f>(E24+t1a!J24)</f>
        <v>22195.360000000001</v>
      </c>
      <c r="K24" s="75">
        <f t="shared" si="4"/>
        <v>6995.1400000000012</v>
      </c>
      <c r="L24" s="76">
        <f t="shared" si="7"/>
        <v>46.019991815907943</v>
      </c>
      <c r="M24" s="75">
        <f>(H24/t1a!C24)*100</f>
        <v>120.97587919141529</v>
      </c>
      <c r="N24" s="75">
        <f>(I24/t1a!D24)*100</f>
        <v>114.78045506295776</v>
      </c>
      <c r="O24" s="75">
        <f>(J24/t1a!E24)*100</f>
        <v>150.87122556156902</v>
      </c>
      <c r="P24" s="75">
        <f t="shared" si="5"/>
        <v>29.895346370153732</v>
      </c>
      <c r="Q24" s="171"/>
    </row>
    <row r="25" spans="1:17" s="87" customFormat="1" ht="15.75" customHeight="1" x14ac:dyDescent="0.2">
      <c r="A25" s="73">
        <v>19</v>
      </c>
      <c r="B25" s="74" t="s">
        <v>32</v>
      </c>
      <c r="C25" s="75">
        <v>0</v>
      </c>
      <c r="D25" s="75">
        <v>0</v>
      </c>
      <c r="E25" s="75">
        <v>0</v>
      </c>
      <c r="F25" s="75">
        <f t="shared" si="3"/>
        <v>0</v>
      </c>
      <c r="G25" s="76">
        <f t="shared" si="6"/>
        <v>0</v>
      </c>
      <c r="H25" s="75">
        <f>(C25+t1a!H25)</f>
        <v>9600.66</v>
      </c>
      <c r="I25" s="75">
        <f>(D25+t1a!I25)</f>
        <v>8589.7099999999991</v>
      </c>
      <c r="J25" s="75">
        <f>(E25+t1a!J25)</f>
        <v>11403.43</v>
      </c>
      <c r="K25" s="75">
        <f t="shared" si="4"/>
        <v>1802.7700000000004</v>
      </c>
      <c r="L25" s="76">
        <f t="shared" si="7"/>
        <v>18.777563209196039</v>
      </c>
      <c r="M25" s="75">
        <f>(H25/t1a!C25)*100</f>
        <v>95.489049352509397</v>
      </c>
      <c r="N25" s="75">
        <f>(I25/t1a!D25)*100</f>
        <v>95.857884493487248</v>
      </c>
      <c r="O25" s="75">
        <f>(J25/t1a!E25)*100</f>
        <v>96.761336975217034</v>
      </c>
      <c r="P25" s="75">
        <f t="shared" si="5"/>
        <v>1.272287622707637</v>
      </c>
      <c r="Q25" s="171"/>
    </row>
    <row r="26" spans="1:17" s="87" customFormat="1" ht="15.75" customHeight="1" x14ac:dyDescent="0.2">
      <c r="A26" s="73">
        <v>20</v>
      </c>
      <c r="B26" s="74" t="s">
        <v>33</v>
      </c>
      <c r="C26" s="75">
        <v>0</v>
      </c>
      <c r="D26" s="75">
        <v>0</v>
      </c>
      <c r="E26" s="75">
        <v>0</v>
      </c>
      <c r="F26" s="75">
        <f t="shared" si="3"/>
        <v>0</v>
      </c>
      <c r="G26" s="76">
        <f t="shared" si="6"/>
        <v>0</v>
      </c>
      <c r="H26" s="75">
        <f>(C26+t1a!H26)</f>
        <v>4890.7299999999996</v>
      </c>
      <c r="I26" s="75">
        <f>(D26+t1a!I26)</f>
        <v>4847.99</v>
      </c>
      <c r="J26" s="75">
        <f>(E26+t1a!J26)</f>
        <v>5528.61</v>
      </c>
      <c r="K26" s="75">
        <f t="shared" si="4"/>
        <v>637.88000000000011</v>
      </c>
      <c r="L26" s="76">
        <f t="shared" si="7"/>
        <v>13.042633717256935</v>
      </c>
      <c r="M26" s="75">
        <f>(H26/t1a!C26)*100</f>
        <v>70.060538167982671</v>
      </c>
      <c r="N26" s="75">
        <f>(I26/t1a!D26)*100</f>
        <v>64.291663019751695</v>
      </c>
      <c r="O26" s="75">
        <f>(J26/t1a!E26)*100</f>
        <v>73.982419070584655</v>
      </c>
      <c r="P26" s="75">
        <f t="shared" si="5"/>
        <v>3.9218809026019841</v>
      </c>
      <c r="Q26" s="171"/>
    </row>
    <row r="27" spans="1:17" s="87" customFormat="1" ht="15.75" customHeight="1" x14ac:dyDescent="0.2">
      <c r="A27" s="73">
        <v>21</v>
      </c>
      <c r="B27" s="74" t="s">
        <v>34</v>
      </c>
      <c r="C27" s="75">
        <v>0</v>
      </c>
      <c r="D27" s="75">
        <v>0</v>
      </c>
      <c r="E27" s="75">
        <v>0</v>
      </c>
      <c r="F27" s="75">
        <f t="shared" si="3"/>
        <v>0</v>
      </c>
      <c r="G27" s="76">
        <f t="shared" si="6"/>
        <v>0</v>
      </c>
      <c r="H27" s="75">
        <f>(C27+t1a!H27)</f>
        <v>1677.8</v>
      </c>
      <c r="I27" s="75">
        <f>(D27+t1a!I27)</f>
        <v>1500.14</v>
      </c>
      <c r="J27" s="75">
        <f>(E27+t1a!J27)</f>
        <v>2158.7800000000002</v>
      </c>
      <c r="K27" s="75">
        <f t="shared" si="4"/>
        <v>480.98000000000025</v>
      </c>
      <c r="L27" s="76">
        <f t="shared" si="7"/>
        <v>28.667302419835515</v>
      </c>
      <c r="M27" s="75">
        <f>(H27/t1a!C27)*100</f>
        <v>81.945835063127305</v>
      </c>
      <c r="N27" s="75">
        <f>(I27/t1a!D27)*100</f>
        <v>85.032791252642852</v>
      </c>
      <c r="O27" s="75">
        <f>(J27/t1a!E27)*100</f>
        <v>71.1829644675407</v>
      </c>
      <c r="P27" s="75">
        <f t="shared" si="5"/>
        <v>-10.762870595586605</v>
      </c>
      <c r="Q27" s="171"/>
    </row>
    <row r="28" spans="1:17" s="87" customFormat="1" ht="15.75" customHeight="1" x14ac:dyDescent="0.2">
      <c r="A28" s="73">
        <v>22</v>
      </c>
      <c r="B28" s="74" t="s">
        <v>35</v>
      </c>
      <c r="C28" s="75">
        <v>0</v>
      </c>
      <c r="D28" s="75">
        <v>0</v>
      </c>
      <c r="E28" s="75">
        <v>0</v>
      </c>
      <c r="F28" s="75">
        <f t="shared" si="3"/>
        <v>0</v>
      </c>
      <c r="G28" s="76">
        <f t="shared" si="6"/>
        <v>0</v>
      </c>
      <c r="H28" s="75">
        <f>(C28+t1a!H28)</f>
        <v>4884.24</v>
      </c>
      <c r="I28" s="75">
        <f>(D28+t1a!I28)</f>
        <v>4291.3999999999996</v>
      </c>
      <c r="J28" s="75">
        <f>(E28+t1a!J28)</f>
        <v>5003.8100000000004</v>
      </c>
      <c r="K28" s="75">
        <f t="shared" si="4"/>
        <v>119.57000000000062</v>
      </c>
      <c r="L28" s="76">
        <f t="shared" si="7"/>
        <v>2.4480778995299293</v>
      </c>
      <c r="M28" s="75">
        <f>(H28/t1a!C28)*100</f>
        <v>84.04873348017621</v>
      </c>
      <c r="N28" s="75">
        <f>(I28/t1a!D28)*100</f>
        <v>74.804638814951147</v>
      </c>
      <c r="O28" s="75">
        <f>(J28/t1a!E28)*100</f>
        <v>82.603018327208872</v>
      </c>
      <c r="P28" s="75">
        <f t="shared" si="5"/>
        <v>-1.4457151529673382</v>
      </c>
      <c r="Q28" s="171"/>
    </row>
    <row r="29" spans="1:17" s="87" customFormat="1" ht="15.75" customHeight="1" x14ac:dyDescent="0.2">
      <c r="A29" s="73">
        <v>23</v>
      </c>
      <c r="B29" s="74" t="s">
        <v>36</v>
      </c>
      <c r="C29" s="75">
        <v>0</v>
      </c>
      <c r="D29" s="75">
        <v>0</v>
      </c>
      <c r="E29" s="75">
        <v>0</v>
      </c>
      <c r="F29" s="75">
        <f t="shared" si="3"/>
        <v>0</v>
      </c>
      <c r="G29" s="76">
        <f t="shared" si="6"/>
        <v>0</v>
      </c>
      <c r="H29" s="75">
        <f>(C29+t1a!H29)</f>
        <v>22.02</v>
      </c>
      <c r="I29" s="75">
        <f>(D29+t1a!I29)</f>
        <v>21.62</v>
      </c>
      <c r="J29" s="75">
        <f>(E29+t1a!J29)</f>
        <v>25.22</v>
      </c>
      <c r="K29" s="75">
        <f t="shared" si="4"/>
        <v>3.1999999999999993</v>
      </c>
      <c r="L29" s="76">
        <f t="shared" si="7"/>
        <v>14.5322434150772</v>
      </c>
      <c r="M29" s="75">
        <f>(H29/t1a!C29)*100</f>
        <v>60.032715376226832</v>
      </c>
      <c r="N29" s="75">
        <f>(I29/t1a!D29)*100</f>
        <v>60.105643591882128</v>
      </c>
      <c r="O29" s="75">
        <f>(J29/t1a!E29)*100</f>
        <v>69.19067215363512</v>
      </c>
      <c r="P29" s="75">
        <f t="shared" si="5"/>
        <v>9.1579567774082875</v>
      </c>
      <c r="Q29" s="171"/>
    </row>
    <row r="30" spans="1:17" s="87" customFormat="1" ht="15.75" customHeight="1" x14ac:dyDescent="0.2">
      <c r="A30" s="73">
        <v>24</v>
      </c>
      <c r="B30" s="74" t="s">
        <v>37</v>
      </c>
      <c r="C30" s="75">
        <v>0</v>
      </c>
      <c r="D30" s="75">
        <v>0</v>
      </c>
      <c r="E30" s="75">
        <v>0</v>
      </c>
      <c r="F30" s="75">
        <f t="shared" si="3"/>
        <v>0</v>
      </c>
      <c r="G30" s="76">
        <f t="shared" si="6"/>
        <v>0</v>
      </c>
      <c r="H30" s="75">
        <f>(C30+t1a!H30)</f>
        <v>568.24</v>
      </c>
      <c r="I30" s="75">
        <f>(D30+t1a!I30)</f>
        <v>547.26</v>
      </c>
      <c r="J30" s="75">
        <f>(E30+t1a!J30)</f>
        <v>484.38</v>
      </c>
      <c r="K30" s="75">
        <f t="shared" si="4"/>
        <v>-83.860000000000014</v>
      </c>
      <c r="L30" s="76">
        <f t="shared" si="7"/>
        <v>-14.757848796283263</v>
      </c>
      <c r="M30" s="75">
        <f>(H30/t1a!C30)*100</f>
        <v>140.58039138071797</v>
      </c>
      <c r="N30" s="75">
        <f>(I30/t1a!D30)*100</f>
        <v>146.16596778932185</v>
      </c>
      <c r="O30" s="75">
        <f>(J30/t1a!E30)*100</f>
        <v>120.95288036557044</v>
      </c>
      <c r="P30" s="75">
        <f t="shared" si="5"/>
        <v>-19.627511015147533</v>
      </c>
      <c r="Q30" s="171"/>
    </row>
    <row r="31" spans="1:17" s="87" customFormat="1" ht="15.75" customHeight="1" x14ac:dyDescent="0.2">
      <c r="A31" s="73">
        <v>25</v>
      </c>
      <c r="B31" s="74" t="s">
        <v>38</v>
      </c>
      <c r="C31" s="75">
        <v>0</v>
      </c>
      <c r="D31" s="75">
        <v>0</v>
      </c>
      <c r="E31" s="75">
        <v>0</v>
      </c>
      <c r="F31" s="75">
        <f t="shared" si="3"/>
        <v>0</v>
      </c>
      <c r="G31" s="76">
        <f t="shared" si="6"/>
        <v>0</v>
      </c>
      <c r="H31" s="75">
        <f>(C31+t1a!H31)</f>
        <v>8.51</v>
      </c>
      <c r="I31" s="75">
        <f>(D31+t1a!I31)</f>
        <v>8.83</v>
      </c>
      <c r="J31" s="75">
        <f>(E31+t1a!J31)</f>
        <v>9.6</v>
      </c>
      <c r="K31" s="75">
        <f t="shared" si="4"/>
        <v>1.0899999999999999</v>
      </c>
      <c r="L31" s="76">
        <f t="shared" si="7"/>
        <v>12.808460634547588</v>
      </c>
      <c r="M31" s="75">
        <f>(H31/t1a!C31)*100</f>
        <v>21.053933696190004</v>
      </c>
      <c r="N31" s="75">
        <f>(I31/t1a!D31)*100</f>
        <v>22.354430379746837</v>
      </c>
      <c r="O31" s="75">
        <f>(J31/t1a!E31)*100</f>
        <v>22.119815668202765</v>
      </c>
      <c r="P31" s="75">
        <f t="shared" si="5"/>
        <v>1.065881972012761</v>
      </c>
      <c r="Q31" s="171"/>
    </row>
    <row r="32" spans="1:17" s="87" customFormat="1" ht="15.75" customHeight="1" x14ac:dyDescent="0.2">
      <c r="A32" s="73">
        <v>26</v>
      </c>
      <c r="B32" s="74" t="s">
        <v>39</v>
      </c>
      <c r="C32" s="75">
        <v>0</v>
      </c>
      <c r="D32" s="75">
        <v>0</v>
      </c>
      <c r="E32" s="75">
        <v>0</v>
      </c>
      <c r="F32" s="75">
        <f t="shared" si="3"/>
        <v>0</v>
      </c>
      <c r="G32" s="76">
        <f t="shared" si="6"/>
        <v>0</v>
      </c>
      <c r="H32" s="75">
        <f>(C32+t1a!H32)</f>
        <v>3710.33</v>
      </c>
      <c r="I32" s="75">
        <f>(D32+t1a!I32)</f>
        <v>3512.88</v>
      </c>
      <c r="J32" s="75">
        <f>(E32+t1a!J32)</f>
        <v>4344.08</v>
      </c>
      <c r="K32" s="75">
        <f t="shared" si="4"/>
        <v>633.75</v>
      </c>
      <c r="L32" s="76">
        <f t="shared" si="7"/>
        <v>17.080690935846675</v>
      </c>
      <c r="M32" s="75">
        <f>(H32/t1a!C32)*100</f>
        <v>166.70246032744461</v>
      </c>
      <c r="N32" s="75">
        <f>(I32/t1a!D32)*100</f>
        <v>210.48695871007172</v>
      </c>
      <c r="O32" s="75">
        <f>(J32/t1a!E32)*100</f>
        <v>200.60587029203685</v>
      </c>
      <c r="P32" s="75">
        <f t="shared" si="5"/>
        <v>33.903409964592242</v>
      </c>
      <c r="Q32" s="171"/>
    </row>
    <row r="33" spans="1:17" s="87" customFormat="1" ht="15.75" customHeight="1" x14ac:dyDescent="0.2">
      <c r="A33" s="73">
        <v>27</v>
      </c>
      <c r="B33" s="74" t="s">
        <v>40</v>
      </c>
      <c r="C33" s="75">
        <v>0</v>
      </c>
      <c r="D33" s="75">
        <v>0</v>
      </c>
      <c r="E33" s="75">
        <v>1.26</v>
      </c>
      <c r="F33" s="75">
        <f t="shared" si="3"/>
        <v>1.26</v>
      </c>
      <c r="G33" s="76">
        <f t="shared" si="6"/>
        <v>0</v>
      </c>
      <c r="H33" s="75">
        <f>(C33+t1a!H33)</f>
        <v>5.35</v>
      </c>
      <c r="I33" s="75">
        <f>(D33+t1a!I33)</f>
        <v>5.35</v>
      </c>
      <c r="J33" s="75">
        <f>(E33+t1a!J33)</f>
        <v>23.560000000000002</v>
      </c>
      <c r="K33" s="75">
        <f t="shared" si="4"/>
        <v>18.21</v>
      </c>
      <c r="L33" s="76">
        <f t="shared" si="7"/>
        <v>340.37383177570098</v>
      </c>
      <c r="M33" s="75">
        <f>(H33/t1a!C33)*100</f>
        <v>14.923291492329147</v>
      </c>
      <c r="N33" s="75">
        <f>(I33/t1a!D33)*100</f>
        <v>21.314741035856571</v>
      </c>
      <c r="O33" s="75">
        <f>(J33/t1a!E33)*100</f>
        <v>60.737303428718747</v>
      </c>
      <c r="P33" s="75">
        <f t="shared" si="5"/>
        <v>45.814011936389598</v>
      </c>
      <c r="Q33" s="171"/>
    </row>
    <row r="34" spans="1:17" s="87" customFormat="1" ht="15.75" customHeight="1" x14ac:dyDescent="0.2">
      <c r="A34" s="73">
        <v>28</v>
      </c>
      <c r="B34" s="74" t="s">
        <v>41</v>
      </c>
      <c r="C34" s="75">
        <v>0</v>
      </c>
      <c r="D34" s="75">
        <v>0</v>
      </c>
      <c r="E34" s="75">
        <v>351.19</v>
      </c>
      <c r="F34" s="75">
        <f t="shared" si="3"/>
        <v>351.19</v>
      </c>
      <c r="G34" s="76">
        <f t="shared" si="6"/>
        <v>0</v>
      </c>
      <c r="H34" s="75">
        <f>(C34+t1a!H34)</f>
        <v>209.59</v>
      </c>
      <c r="I34" s="75">
        <f>(D34+t1a!I34)</f>
        <v>192.11</v>
      </c>
      <c r="J34" s="75">
        <f>(E34+t1a!J34)</f>
        <v>702.38</v>
      </c>
      <c r="K34" s="75">
        <f t="shared" si="4"/>
        <v>492.78999999999996</v>
      </c>
      <c r="L34" s="76">
        <f t="shared" si="7"/>
        <v>235.12095042702418</v>
      </c>
      <c r="M34" s="75">
        <f>(H34/t1a!C34)*100</f>
        <v>203.96068509147528</v>
      </c>
      <c r="N34" s="75">
        <f>(I34/t1a!D34)*100</f>
        <v>42.668354655294955</v>
      </c>
      <c r="O34" s="75">
        <f>(J34/t1a!E34)*100</f>
        <v>567.48808273410361</v>
      </c>
      <c r="P34" s="75">
        <f t="shared" si="5"/>
        <v>363.52739764262833</v>
      </c>
      <c r="Q34" s="171"/>
    </row>
    <row r="35" spans="1:17" s="87" customFormat="1" ht="15.75" customHeight="1" x14ac:dyDescent="0.2">
      <c r="A35" s="73">
        <v>29</v>
      </c>
      <c r="B35" s="74" t="s">
        <v>42</v>
      </c>
      <c r="C35" s="75">
        <v>0</v>
      </c>
      <c r="D35" s="75">
        <v>0</v>
      </c>
      <c r="E35" s="75">
        <v>0</v>
      </c>
      <c r="F35" s="75">
        <f t="shared" si="3"/>
        <v>0</v>
      </c>
      <c r="G35" s="76">
        <f t="shared" si="6"/>
        <v>0</v>
      </c>
      <c r="H35" s="75">
        <f>(C35+t1a!H35)</f>
        <v>45.34</v>
      </c>
      <c r="I35" s="75">
        <f>(D35+t1a!I35)</f>
        <v>47.64</v>
      </c>
      <c r="J35" s="75">
        <f>(E35+t1a!J35)</f>
        <v>52.54</v>
      </c>
      <c r="K35" s="75">
        <f t="shared" si="4"/>
        <v>7.1999999999999957</v>
      </c>
      <c r="L35" s="76">
        <f t="shared" si="7"/>
        <v>15.88001764446404</v>
      </c>
      <c r="M35" s="75">
        <f>(H35/t1a!C35)*100</f>
        <v>21.004354674325953</v>
      </c>
      <c r="N35" s="75">
        <f>(I35/t1a!D35)*100</f>
        <v>22.970106075216972</v>
      </c>
      <c r="O35" s="75">
        <f>(J35/t1a!E35)*100</f>
        <v>24.032567926081786</v>
      </c>
      <c r="P35" s="75">
        <f t="shared" si="5"/>
        <v>3.0282132517558331</v>
      </c>
      <c r="Q35" s="171"/>
    </row>
    <row r="36" spans="1:17" s="87" customFormat="1" ht="15.75" customHeight="1" x14ac:dyDescent="0.2">
      <c r="A36" s="73">
        <v>30</v>
      </c>
      <c r="B36" s="74" t="s">
        <v>43</v>
      </c>
      <c r="C36" s="75">
        <v>0</v>
      </c>
      <c r="D36" s="75">
        <v>0</v>
      </c>
      <c r="E36" s="75">
        <v>0</v>
      </c>
      <c r="F36" s="75">
        <f t="shared" si="3"/>
        <v>0</v>
      </c>
      <c r="G36" s="76">
        <f t="shared" si="6"/>
        <v>0</v>
      </c>
      <c r="H36" s="75">
        <f>(C36+t1a!H36)</f>
        <v>13.44</v>
      </c>
      <c r="I36" s="75">
        <f>(D36+t1a!I36)</f>
        <v>15.18</v>
      </c>
      <c r="J36" s="75">
        <f>(E36+t1a!J36)</f>
        <v>14.19</v>
      </c>
      <c r="K36" s="75">
        <f t="shared" si="4"/>
        <v>0.75</v>
      </c>
      <c r="L36" s="76">
        <f t="shared" si="7"/>
        <v>5.5803571428571432</v>
      </c>
      <c r="M36" s="75">
        <f>(H36/t1a!C36)*100</f>
        <v>112.28070175438596</v>
      </c>
      <c r="N36" s="75">
        <f>(I36/t1a!D36)*100</f>
        <v>156.01233299075025</v>
      </c>
      <c r="O36" s="75">
        <f>(J36/t1a!E36)*100</f>
        <v>138.4390243902439</v>
      </c>
      <c r="P36" s="75">
        <f t="shared" si="5"/>
        <v>26.158322635857942</v>
      </c>
      <c r="Q36" s="171"/>
    </row>
    <row r="37" spans="1:17" s="87" customFormat="1" ht="15.75" customHeight="1" x14ac:dyDescent="0.2">
      <c r="A37" s="73">
        <v>31</v>
      </c>
      <c r="B37" s="74" t="s">
        <v>44</v>
      </c>
      <c r="C37" s="75">
        <v>0</v>
      </c>
      <c r="D37" s="75">
        <v>0</v>
      </c>
      <c r="E37" s="75">
        <v>0</v>
      </c>
      <c r="F37" s="75">
        <f t="shared" si="3"/>
        <v>0</v>
      </c>
      <c r="G37" s="76">
        <f t="shared" si="6"/>
        <v>0</v>
      </c>
      <c r="H37" s="75">
        <f>(C37+t1a!H37)</f>
        <v>1691.03</v>
      </c>
      <c r="I37" s="75">
        <f>(D37+t1a!I37)</f>
        <v>1515.62</v>
      </c>
      <c r="J37" s="75">
        <f>(E37+t1a!J37)</f>
        <v>1980.04</v>
      </c>
      <c r="K37" s="75">
        <f t="shared" si="4"/>
        <v>289.01</v>
      </c>
      <c r="L37" s="76">
        <f t="shared" si="7"/>
        <v>17.090767165573645</v>
      </c>
      <c r="M37" s="75">
        <f>(H37/t1a!C37)*100</f>
        <v>133.9419093710149</v>
      </c>
      <c r="N37" s="75">
        <f>(I37/t1a!D37)*100</f>
        <v>140.74438645692103</v>
      </c>
      <c r="O37" s="75">
        <f>(J37/t1a!E37)*100</f>
        <v>127.1742830534057</v>
      </c>
      <c r="P37" s="75">
        <f t="shared" si="5"/>
        <v>-6.7676263176091993</v>
      </c>
      <c r="Q37" s="171"/>
    </row>
    <row r="38" spans="1:17" s="29" customFormat="1" ht="15.75" customHeight="1" x14ac:dyDescent="0.25">
      <c r="A38" s="165" t="s">
        <v>45</v>
      </c>
      <c r="B38" s="166"/>
      <c r="C38" s="77">
        <f>SUM(C19:C37)</f>
        <v>25</v>
      </c>
      <c r="D38" s="77">
        <f>SUM(D19:D37)</f>
        <v>0</v>
      </c>
      <c r="E38" s="77">
        <f>SUM(E19:E37)</f>
        <v>352.45</v>
      </c>
      <c r="F38" s="77">
        <f t="shared" ref="F38:F59" si="8">(E38-C38)</f>
        <v>327.45</v>
      </c>
      <c r="G38" s="78">
        <f t="shared" si="6"/>
        <v>1309.8</v>
      </c>
      <c r="H38" s="77">
        <f>SUM(H19:H37)</f>
        <v>52103.739999999983</v>
      </c>
      <c r="I38" s="77">
        <f>SUM(I19:I37)</f>
        <v>47423.110000000008</v>
      </c>
      <c r="J38" s="77">
        <f>SUM(J19:J37)</f>
        <v>65193.67</v>
      </c>
      <c r="K38" s="77">
        <f t="shared" ref="K38:L59" si="9">(J38-H38)</f>
        <v>13089.930000000015</v>
      </c>
      <c r="L38" s="78">
        <f t="shared" si="7"/>
        <v>25.122822277249231</v>
      </c>
      <c r="M38" s="77">
        <f>(H38/t1a!C38)*100</f>
        <v>95.687186697460646</v>
      </c>
      <c r="N38" s="77">
        <f>(I38/t1a!D38)*100</f>
        <v>92.821013988395592</v>
      </c>
      <c r="O38" s="77">
        <f>(J38/t1a!E38)*100</f>
        <v>104.48266124586195</v>
      </c>
      <c r="P38" s="77">
        <f t="shared" ref="P38:P59" si="10">(O38-M38)</f>
        <v>8.7954745484013017</v>
      </c>
      <c r="Q38" s="172"/>
    </row>
    <row r="39" spans="1:17" s="87" customFormat="1" ht="15.75" customHeight="1" x14ac:dyDescent="0.2">
      <c r="A39" s="73">
        <v>32</v>
      </c>
      <c r="B39" s="74" t="s">
        <v>46</v>
      </c>
      <c r="C39" s="75">
        <v>17722.95</v>
      </c>
      <c r="D39" s="75">
        <v>14722.95</v>
      </c>
      <c r="E39" s="75">
        <v>14245.3</v>
      </c>
      <c r="F39" s="75">
        <f t="shared" si="8"/>
        <v>-3477.6500000000015</v>
      </c>
      <c r="G39" s="76">
        <f t="shared" si="6"/>
        <v>-19.622297642322533</v>
      </c>
      <c r="H39" s="75">
        <f>(C39+t1a!H39)</f>
        <v>21498.75</v>
      </c>
      <c r="I39" s="75">
        <f>(D39+t1a!I39)</f>
        <v>19228.599999999999</v>
      </c>
      <c r="J39" s="75">
        <f>(E39+t1a!J39)</f>
        <v>21099.29</v>
      </c>
      <c r="K39" s="75">
        <f t="shared" si="9"/>
        <v>-399.45999999999913</v>
      </c>
      <c r="L39" s="76">
        <f t="shared" si="7"/>
        <v>-1.8580615152043682</v>
      </c>
      <c r="M39" s="75">
        <f>(H39/t1a!C39)*100</f>
        <v>130.4612589454598</v>
      </c>
      <c r="N39" s="75">
        <f>(I39/t1a!D39)*100</f>
        <v>103.3712335026745</v>
      </c>
      <c r="O39" s="75">
        <f>(J39/t1a!E39)*100</f>
        <v>88.990418235298591</v>
      </c>
      <c r="P39" s="75">
        <f t="shared" si="10"/>
        <v>-41.470840710161212</v>
      </c>
      <c r="Q39" s="171"/>
    </row>
    <row r="40" spans="1:17" s="29" customFormat="1" ht="15.75" customHeight="1" x14ac:dyDescent="0.25">
      <c r="A40" s="165" t="s">
        <v>47</v>
      </c>
      <c r="B40" s="166"/>
      <c r="C40" s="77">
        <f>SUM(C39:C39)</f>
        <v>17722.95</v>
      </c>
      <c r="D40" s="77">
        <f>SUM(D39:D39)</f>
        <v>14722.95</v>
      </c>
      <c r="E40" s="77">
        <f>SUM(E39:E39)</f>
        <v>14245.3</v>
      </c>
      <c r="F40" s="77">
        <f t="shared" si="8"/>
        <v>-3477.6500000000015</v>
      </c>
      <c r="G40" s="78">
        <f t="shared" si="6"/>
        <v>-19.622297642322533</v>
      </c>
      <c r="H40" s="77">
        <f>SUM(H39:H39)</f>
        <v>21498.75</v>
      </c>
      <c r="I40" s="77">
        <f>SUM(I39:I39)</f>
        <v>19228.599999999999</v>
      </c>
      <c r="J40" s="77">
        <f>SUM(J39:J39)</f>
        <v>21099.29</v>
      </c>
      <c r="K40" s="77">
        <f t="shared" si="9"/>
        <v>-399.45999999999913</v>
      </c>
      <c r="L40" s="78">
        <f t="shared" si="7"/>
        <v>-1.8580615152043682</v>
      </c>
      <c r="M40" s="77">
        <f>(H40/t1a!C40)*100</f>
        <v>130.4612589454598</v>
      </c>
      <c r="N40" s="77">
        <f>(I40/t1a!D40)*100</f>
        <v>103.3712335026745</v>
      </c>
      <c r="O40" s="77">
        <f>(J40/t1a!E40)*100</f>
        <v>88.990418235298591</v>
      </c>
      <c r="P40" s="77">
        <f t="shared" si="10"/>
        <v>-41.470840710161212</v>
      </c>
      <c r="Q40" s="172"/>
    </row>
    <row r="41" spans="1:17" s="87" customFormat="1" ht="15.75" customHeight="1" x14ac:dyDescent="0.2">
      <c r="A41" s="73">
        <v>33</v>
      </c>
      <c r="B41" s="74" t="s">
        <v>48</v>
      </c>
      <c r="C41" s="75">
        <v>6416.28</v>
      </c>
      <c r="D41" s="75">
        <v>5984.24</v>
      </c>
      <c r="E41" s="75">
        <v>7677.02</v>
      </c>
      <c r="F41" s="75">
        <f t="shared" si="8"/>
        <v>1260.7400000000007</v>
      </c>
      <c r="G41" s="76">
        <f t="shared" si="6"/>
        <v>19.649080152362437</v>
      </c>
      <c r="H41" s="75">
        <f>(C41+t1a!H41)</f>
        <v>12832.58</v>
      </c>
      <c r="I41" s="75">
        <f>(D41+t1a!I41)</f>
        <v>11968.49</v>
      </c>
      <c r="J41" s="75">
        <f>(E41+t1a!J41)</f>
        <v>15354.060000000001</v>
      </c>
      <c r="K41" s="75">
        <f t="shared" si="9"/>
        <v>2521.4800000000014</v>
      </c>
      <c r="L41" s="76">
        <f t="shared" si="7"/>
        <v>19.649049528621688</v>
      </c>
      <c r="M41" s="75">
        <f>(H41/t1a!C41)*100</f>
        <v>89.518032199084914</v>
      </c>
      <c r="N41" s="75">
        <f>(I41/t1a!D41)*100</f>
        <v>88.609732604721856</v>
      </c>
      <c r="O41" s="75">
        <f>(J41/t1a!E41)*100</f>
        <v>102.07018045357701</v>
      </c>
      <c r="P41" s="75">
        <f t="shared" si="10"/>
        <v>12.552148254492096</v>
      </c>
      <c r="Q41" s="171"/>
    </row>
    <row r="42" spans="1:17" s="29" customFormat="1" ht="15.75" customHeight="1" x14ac:dyDescent="0.25">
      <c r="A42" s="165" t="s">
        <v>49</v>
      </c>
      <c r="B42" s="166"/>
      <c r="C42" s="77">
        <f>SUM(C41:C41)</f>
        <v>6416.28</v>
      </c>
      <c r="D42" s="77">
        <f>SUM(D41:D41)</f>
        <v>5984.24</v>
      </c>
      <c r="E42" s="77">
        <f>SUM(E41:E41)</f>
        <v>7677.02</v>
      </c>
      <c r="F42" s="77">
        <f t="shared" si="8"/>
        <v>1260.7400000000007</v>
      </c>
      <c r="G42" s="78">
        <f t="shared" si="6"/>
        <v>19.649080152362437</v>
      </c>
      <c r="H42" s="77">
        <f>SUM(H41:H41)</f>
        <v>12832.58</v>
      </c>
      <c r="I42" s="77">
        <f>SUM(I41:I41)</f>
        <v>11968.49</v>
      </c>
      <c r="J42" s="77">
        <f>SUM(J41:J41)</f>
        <v>15354.060000000001</v>
      </c>
      <c r="K42" s="77">
        <f t="shared" si="9"/>
        <v>2521.4800000000014</v>
      </c>
      <c r="L42" s="78">
        <f t="shared" si="7"/>
        <v>19.649049528621688</v>
      </c>
      <c r="M42" s="77">
        <f>(H42/t1a!C42)*100</f>
        <v>89.518032199084914</v>
      </c>
      <c r="N42" s="77">
        <f>(I42/t1a!D42)*100</f>
        <v>88.609732604721856</v>
      </c>
      <c r="O42" s="77">
        <f>(J42/t1a!E42)*100</f>
        <v>102.07018045357701</v>
      </c>
      <c r="P42" s="77">
        <f t="shared" si="10"/>
        <v>12.552148254492096</v>
      </c>
      <c r="Q42" s="172"/>
    </row>
    <row r="43" spans="1:17" s="87" customFormat="1" ht="15.75" customHeight="1" x14ac:dyDescent="0.2">
      <c r="A43" s="73">
        <v>34</v>
      </c>
      <c r="B43" s="74" t="s">
        <v>50</v>
      </c>
      <c r="C43" s="75">
        <v>0</v>
      </c>
      <c r="D43" s="75">
        <v>0</v>
      </c>
      <c r="E43" s="75">
        <v>0</v>
      </c>
      <c r="F43" s="75">
        <f t="shared" si="8"/>
        <v>0</v>
      </c>
      <c r="G43" s="76">
        <f t="shared" si="6"/>
        <v>0</v>
      </c>
      <c r="H43" s="75">
        <f>(C43+t1a!H43)</f>
        <v>1526.02</v>
      </c>
      <c r="I43" s="75">
        <f>(D43+t1a!I43)</f>
        <v>1471.51</v>
      </c>
      <c r="J43" s="75">
        <f>(E43+t1a!J43)</f>
        <v>1712.12</v>
      </c>
      <c r="K43" s="75">
        <f t="shared" si="9"/>
        <v>186.09999999999991</v>
      </c>
      <c r="L43" s="76">
        <f t="shared" si="7"/>
        <v>12.195121951219507</v>
      </c>
      <c r="M43" s="75">
        <f>(H43/t1a!C43)*100</f>
        <v>256.91437422135425</v>
      </c>
      <c r="N43" s="75">
        <f>(I43/t1a!D43)*100</f>
        <v>271.85242661050455</v>
      </c>
      <c r="O43" s="75">
        <f>(J43/t1a!E43)*100</f>
        <v>370.51656603691924</v>
      </c>
      <c r="P43" s="75">
        <f t="shared" si="10"/>
        <v>113.60219181556499</v>
      </c>
      <c r="Q43" s="171"/>
    </row>
    <row r="44" spans="1:17" s="87" customFormat="1" ht="15.75" customHeight="1" x14ac:dyDescent="0.2">
      <c r="A44" s="73">
        <v>35</v>
      </c>
      <c r="B44" s="74" t="s">
        <v>51</v>
      </c>
      <c r="C44" s="75">
        <v>80.97</v>
      </c>
      <c r="D44" s="75">
        <v>0</v>
      </c>
      <c r="E44" s="75">
        <v>311.19</v>
      </c>
      <c r="F44" s="75">
        <f t="shared" si="8"/>
        <v>230.22</v>
      </c>
      <c r="G44" s="76">
        <f t="shared" si="6"/>
        <v>284.32752871433865</v>
      </c>
      <c r="H44" s="75">
        <f>(C44+t1a!H44)</f>
        <v>346</v>
      </c>
      <c r="I44" s="75">
        <f>(D44+t1a!I44)</f>
        <v>235.73</v>
      </c>
      <c r="J44" s="75">
        <f>(E44+t1a!J44)</f>
        <v>622.36</v>
      </c>
      <c r="K44" s="75">
        <f t="shared" si="9"/>
        <v>276.36</v>
      </c>
      <c r="L44" s="76">
        <f t="shared" si="7"/>
        <v>79.872832369942202</v>
      </c>
      <c r="M44" s="75">
        <f>(H44/t1a!C44)*100</f>
        <v>73.81175868248144</v>
      </c>
      <c r="N44" s="75">
        <f>(I44/t1a!D44)*100</f>
        <v>53.664033510141827</v>
      </c>
      <c r="O44" s="75">
        <f>(J44/t1a!E44)*100</f>
        <v>101.41772316918163</v>
      </c>
      <c r="P44" s="75">
        <f t="shared" si="10"/>
        <v>27.605964486700188</v>
      </c>
      <c r="Q44" s="171"/>
    </row>
    <row r="45" spans="1:17" s="87" customFormat="1" ht="15.75" customHeight="1" x14ac:dyDescent="0.2">
      <c r="A45" s="73">
        <v>36</v>
      </c>
      <c r="B45" s="74" t="s">
        <v>52</v>
      </c>
      <c r="C45" s="75">
        <v>0</v>
      </c>
      <c r="D45" s="75">
        <v>0</v>
      </c>
      <c r="E45" s="75">
        <v>0</v>
      </c>
      <c r="F45" s="75">
        <f t="shared" si="8"/>
        <v>0</v>
      </c>
      <c r="G45" s="76">
        <f t="shared" si="6"/>
        <v>0</v>
      </c>
      <c r="H45" s="75">
        <f>(C45+t1a!H45)</f>
        <v>482.76</v>
      </c>
      <c r="I45" s="75">
        <f>(D45+t1a!I45)</f>
        <v>456.8</v>
      </c>
      <c r="J45" s="75">
        <f>(E45+t1a!J45)</f>
        <v>464.91</v>
      </c>
      <c r="K45" s="75">
        <f t="shared" si="9"/>
        <v>-17.849999999999966</v>
      </c>
      <c r="L45" s="76">
        <f t="shared" si="7"/>
        <v>-3.6974894357444623</v>
      </c>
      <c r="M45" s="75">
        <f>(H45/t1a!C45)*100</f>
        <v>516.70769560098461</v>
      </c>
      <c r="N45" s="75">
        <f>(I45/t1a!D45)*100</f>
        <v>655.75653172552404</v>
      </c>
      <c r="O45" s="75">
        <f>(J45/t1a!E45)*100</f>
        <v>253.67490587657554</v>
      </c>
      <c r="P45" s="75">
        <f t="shared" si="10"/>
        <v>-263.0327897244091</v>
      </c>
      <c r="Q45" s="171"/>
    </row>
    <row r="46" spans="1:17" s="87" customFormat="1" ht="15.75" customHeight="1" x14ac:dyDescent="0.2">
      <c r="A46" s="73">
        <v>37</v>
      </c>
      <c r="B46" s="74" t="s">
        <v>53</v>
      </c>
      <c r="C46" s="75">
        <v>0</v>
      </c>
      <c r="D46" s="75">
        <v>0</v>
      </c>
      <c r="E46" s="75">
        <v>0</v>
      </c>
      <c r="F46" s="75">
        <f t="shared" si="8"/>
        <v>0</v>
      </c>
      <c r="G46" s="76">
        <f t="shared" si="6"/>
        <v>0</v>
      </c>
      <c r="H46" s="75">
        <f>(C46+t1a!H46)</f>
        <v>45.23</v>
      </c>
      <c r="I46" s="75">
        <f>(D46+t1a!I46)</f>
        <v>51.57</v>
      </c>
      <c r="J46" s="75">
        <f>(E46+t1a!J46)</f>
        <v>38.979999999999997</v>
      </c>
      <c r="K46" s="75">
        <f t="shared" si="9"/>
        <v>-6.25</v>
      </c>
      <c r="L46" s="76">
        <f t="shared" si="7"/>
        <v>-13.818262215343799</v>
      </c>
      <c r="M46" s="75">
        <f>(H46/t1a!C46)*100</f>
        <v>1111.3022113022112</v>
      </c>
      <c r="N46" s="75">
        <f>(I46/t1a!D46)*100</f>
        <v>14734.285714285716</v>
      </c>
      <c r="O46" s="75">
        <f>(J46/t1a!E46)*100</f>
        <v>312.33974358974359</v>
      </c>
      <c r="P46" s="75">
        <f t="shared" si="10"/>
        <v>-798.96246771246751</v>
      </c>
      <c r="Q46" s="171"/>
    </row>
    <row r="47" spans="1:17" s="87" customFormat="1" ht="15.75" customHeight="1" x14ac:dyDescent="0.2">
      <c r="A47" s="73">
        <v>38</v>
      </c>
      <c r="B47" s="74" t="s">
        <v>54</v>
      </c>
      <c r="C47" s="75">
        <v>0</v>
      </c>
      <c r="D47" s="75">
        <v>0</v>
      </c>
      <c r="E47" s="75">
        <v>0</v>
      </c>
      <c r="F47" s="75">
        <f t="shared" si="8"/>
        <v>0</v>
      </c>
      <c r="G47" s="76">
        <f t="shared" si="6"/>
        <v>0</v>
      </c>
      <c r="H47" s="75">
        <f>(C47+t1a!H47)</f>
        <v>386.41</v>
      </c>
      <c r="I47" s="75">
        <f>(D47+t1a!I47)</f>
        <v>365.33</v>
      </c>
      <c r="J47" s="75">
        <f>(E47+t1a!J47)</f>
        <v>424.17</v>
      </c>
      <c r="K47" s="75">
        <f t="shared" si="9"/>
        <v>37.759999999999991</v>
      </c>
      <c r="L47" s="76">
        <f t="shared" si="7"/>
        <v>9.7720038301286181</v>
      </c>
      <c r="M47" s="75">
        <f>(H47/t1a!C47)*100</f>
        <v>104.66710005959152</v>
      </c>
      <c r="N47" s="75">
        <f>(I47/t1a!D47)*100</f>
        <v>84.053469538008457</v>
      </c>
      <c r="O47" s="75">
        <f>(J47/t1a!E47)*100</f>
        <v>76.420142329519862</v>
      </c>
      <c r="P47" s="75">
        <f t="shared" si="10"/>
        <v>-28.246957730071657</v>
      </c>
      <c r="Q47" s="171"/>
    </row>
    <row r="48" spans="1:17" s="87" customFormat="1" ht="15.75" customHeight="1" x14ac:dyDescent="0.2">
      <c r="A48" s="73">
        <v>39</v>
      </c>
      <c r="B48" s="74" t="s">
        <v>55</v>
      </c>
      <c r="C48" s="75">
        <v>0</v>
      </c>
      <c r="D48" s="75">
        <v>0</v>
      </c>
      <c r="E48" s="75">
        <v>0</v>
      </c>
      <c r="F48" s="75">
        <f t="shared" si="8"/>
        <v>0</v>
      </c>
      <c r="G48" s="76">
        <f t="shared" si="6"/>
        <v>0</v>
      </c>
      <c r="H48" s="75">
        <f>(C48+t1a!H48)</f>
        <v>98.1</v>
      </c>
      <c r="I48" s="75">
        <f>(D48+t1a!I48)</f>
        <v>87.59</v>
      </c>
      <c r="J48" s="75">
        <f>(E48+t1a!J48)</f>
        <v>146.38</v>
      </c>
      <c r="K48" s="75">
        <f t="shared" si="9"/>
        <v>48.28</v>
      </c>
      <c r="L48" s="76">
        <f t="shared" si="7"/>
        <v>49.21508664627931</v>
      </c>
      <c r="M48" s="75">
        <f>(H48/t1a!C48)*100</f>
        <v>2637.0967741935478</v>
      </c>
      <c r="N48" s="75">
        <f>(I48/t1a!D48)*100</f>
        <v>2979.2517006802723</v>
      </c>
      <c r="O48" s="75">
        <f>(J48/t1a!E48)*100</f>
        <v>1913.4640522875816</v>
      </c>
      <c r="P48" s="75">
        <f t="shared" si="10"/>
        <v>-723.63272190596626</v>
      </c>
      <c r="Q48" s="171"/>
    </row>
    <row r="49" spans="1:17" s="87" customFormat="1" ht="15.75" customHeight="1" x14ac:dyDescent="0.2">
      <c r="A49" s="73">
        <v>40</v>
      </c>
      <c r="B49" s="74" t="s">
        <v>56</v>
      </c>
      <c r="C49" s="75">
        <v>0</v>
      </c>
      <c r="D49" s="75">
        <v>0</v>
      </c>
      <c r="E49" s="75">
        <v>0</v>
      </c>
      <c r="F49" s="75">
        <f t="shared" si="8"/>
        <v>0</v>
      </c>
      <c r="G49" s="76">
        <f t="shared" si="6"/>
        <v>0</v>
      </c>
      <c r="H49" s="75">
        <f>(C49+t1a!H49)</f>
        <v>104.87</v>
      </c>
      <c r="I49" s="75">
        <f>(D49+t1a!I49)</f>
        <v>95.67</v>
      </c>
      <c r="J49" s="75">
        <f>(E49+t1a!J49)</f>
        <v>123.93</v>
      </c>
      <c r="K49" s="75">
        <f t="shared" si="9"/>
        <v>19.060000000000002</v>
      </c>
      <c r="L49" s="76">
        <f t="shared" si="7"/>
        <v>18.174883188709835</v>
      </c>
      <c r="M49" s="75">
        <f>(H49/t1a!C49)*100</f>
        <v>60.277043338314748</v>
      </c>
      <c r="N49" s="75">
        <f>(I49/t1a!D49)*100</f>
        <v>58.161590370235274</v>
      </c>
      <c r="O49" s="75">
        <f>(J49/t1a!E49)*100</f>
        <v>63.730330145016964</v>
      </c>
      <c r="P49" s="75">
        <f t="shared" si="10"/>
        <v>3.4532868067022164</v>
      </c>
      <c r="Q49" s="171"/>
    </row>
    <row r="50" spans="1:17" s="87" customFormat="1" ht="15.75" customHeight="1" x14ac:dyDescent="0.2">
      <c r="A50" s="73">
        <v>41</v>
      </c>
      <c r="B50" s="74" t="s">
        <v>57</v>
      </c>
      <c r="C50" s="75">
        <v>0</v>
      </c>
      <c r="D50" s="75">
        <v>0</v>
      </c>
      <c r="E50" s="75">
        <v>0</v>
      </c>
      <c r="F50" s="75">
        <f t="shared" si="8"/>
        <v>0</v>
      </c>
      <c r="G50" s="76">
        <f t="shared" si="6"/>
        <v>0</v>
      </c>
      <c r="H50" s="75">
        <f>(C50+t1a!H50)</f>
        <v>149.16</v>
      </c>
      <c r="I50" s="75">
        <f>(D50+t1a!I50)</f>
        <v>143.41</v>
      </c>
      <c r="J50" s="75">
        <f>(E50+t1a!J50)</f>
        <v>161.29</v>
      </c>
      <c r="K50" s="75">
        <f t="shared" si="9"/>
        <v>12.129999999999995</v>
      </c>
      <c r="L50" s="76">
        <f t="shared" si="7"/>
        <v>8.1322070260123329</v>
      </c>
      <c r="M50" s="75">
        <f>(H50/t1a!C50)*100</f>
        <v>135.08422387248686</v>
      </c>
      <c r="N50" s="75">
        <f>(I50/t1a!D50)*100</f>
        <v>140.98505701926857</v>
      </c>
      <c r="O50" s="75">
        <f>(J50/t1a!E50)*100</f>
        <v>136.72120030516231</v>
      </c>
      <c r="P50" s="75">
        <f t="shared" si="10"/>
        <v>1.6369764326754535</v>
      </c>
      <c r="Q50" s="171"/>
    </row>
    <row r="51" spans="1:17" s="29" customFormat="1" ht="15.75" customHeight="1" x14ac:dyDescent="0.25">
      <c r="A51" s="165" t="s">
        <v>58</v>
      </c>
      <c r="B51" s="166"/>
      <c r="C51" s="77">
        <f>SUM(C43:C50)</f>
        <v>80.97</v>
      </c>
      <c r="D51" s="77">
        <f>SUM(D43:D50)</f>
        <v>0</v>
      </c>
      <c r="E51" s="77">
        <f>SUM(E43:E50)</f>
        <v>311.19</v>
      </c>
      <c r="F51" s="77">
        <f t="shared" si="8"/>
        <v>230.22</v>
      </c>
      <c r="G51" s="78">
        <f t="shared" si="6"/>
        <v>284.32752871433865</v>
      </c>
      <c r="H51" s="77">
        <f>SUM(H43:H50)</f>
        <v>3138.5499999999993</v>
      </c>
      <c r="I51" s="77">
        <f>SUM(I43:I50)</f>
        <v>2907.61</v>
      </c>
      <c r="J51" s="77">
        <f>SUM(J43:J50)</f>
        <v>3694.14</v>
      </c>
      <c r="K51" s="77">
        <f t="shared" si="9"/>
        <v>555.5900000000006</v>
      </c>
      <c r="L51" s="78">
        <f t="shared" si="7"/>
        <v>17.702123592104655</v>
      </c>
      <c r="M51" s="77">
        <f>(H51/t1a!C51)*100</f>
        <v>172.68120646588241</v>
      </c>
      <c r="N51" s="77">
        <f>(I51/t1a!D51)*100</f>
        <v>165.73622289609887</v>
      </c>
      <c r="O51" s="77">
        <f>(J51/t1a!E51)*100</f>
        <v>172.09020650973849</v>
      </c>
      <c r="P51" s="77">
        <f t="shared" si="10"/>
        <v>-0.59099995614391787</v>
      </c>
      <c r="Q51" s="172"/>
    </row>
    <row r="52" spans="1:17" s="87" customFormat="1" ht="15.75" customHeight="1" x14ac:dyDescent="0.2">
      <c r="A52" s="73">
        <v>42</v>
      </c>
      <c r="B52" s="74" t="s">
        <v>59</v>
      </c>
      <c r="C52" s="75">
        <v>0</v>
      </c>
      <c r="D52" s="75">
        <v>0</v>
      </c>
      <c r="E52" s="75">
        <v>0</v>
      </c>
      <c r="F52" s="75">
        <f t="shared" si="8"/>
        <v>0</v>
      </c>
      <c r="G52" s="76">
        <f t="shared" si="6"/>
        <v>0</v>
      </c>
      <c r="H52" s="75">
        <f>(C52+t1a!H52)</f>
        <v>0</v>
      </c>
      <c r="I52" s="75">
        <f>(D52+t1a!I52)</f>
        <v>0</v>
      </c>
      <c r="J52" s="75">
        <f>(E52+t1a!J52)</f>
        <v>0</v>
      </c>
      <c r="K52" s="75">
        <f t="shared" si="9"/>
        <v>0</v>
      </c>
      <c r="L52" s="75">
        <f t="shared" si="9"/>
        <v>0</v>
      </c>
      <c r="M52" s="75">
        <f t="shared" ref="M52:M58" si="11">(L52-J52)</f>
        <v>0</v>
      </c>
      <c r="N52" s="75">
        <f t="shared" ref="N52:N58" si="12">(M52-K52)</f>
        <v>0</v>
      </c>
      <c r="O52" s="75">
        <f t="shared" ref="O52:O58" si="13">(N52-L52)</f>
        <v>0</v>
      </c>
      <c r="P52" s="75">
        <f t="shared" si="10"/>
        <v>0</v>
      </c>
      <c r="Q52" s="171"/>
    </row>
    <row r="53" spans="1:17" s="87" customFormat="1" ht="15.75" customHeight="1" x14ac:dyDescent="0.2">
      <c r="A53" s="73">
        <v>43</v>
      </c>
      <c r="B53" s="74" t="s">
        <v>60</v>
      </c>
      <c r="C53" s="75">
        <v>0</v>
      </c>
      <c r="D53" s="75">
        <v>0</v>
      </c>
      <c r="E53" s="75">
        <v>0</v>
      </c>
      <c r="F53" s="75">
        <f t="shared" si="8"/>
        <v>0</v>
      </c>
      <c r="G53" s="76">
        <f t="shared" si="6"/>
        <v>0</v>
      </c>
      <c r="H53" s="75">
        <f>(C53+t1a!H53)</f>
        <v>0</v>
      </c>
      <c r="I53" s="75">
        <f>(D53+t1a!I53)</f>
        <v>0</v>
      </c>
      <c r="J53" s="75">
        <f>(E53+t1a!J53)</f>
        <v>0</v>
      </c>
      <c r="K53" s="75">
        <f t="shared" si="9"/>
        <v>0</v>
      </c>
      <c r="L53" s="75">
        <f t="shared" si="9"/>
        <v>0</v>
      </c>
      <c r="M53" s="75">
        <f t="shared" si="11"/>
        <v>0</v>
      </c>
      <c r="N53" s="75">
        <f t="shared" si="12"/>
        <v>0</v>
      </c>
      <c r="O53" s="75">
        <f t="shared" si="13"/>
        <v>0</v>
      </c>
      <c r="P53" s="75">
        <f t="shared" si="10"/>
        <v>0</v>
      </c>
    </row>
    <row r="54" spans="1:17" s="87" customFormat="1" ht="15.75" customHeight="1" x14ac:dyDescent="0.2">
      <c r="A54" s="73">
        <v>44</v>
      </c>
      <c r="B54" s="74" t="s">
        <v>61</v>
      </c>
      <c r="C54" s="75">
        <v>0</v>
      </c>
      <c r="D54" s="75">
        <v>0</v>
      </c>
      <c r="E54" s="75">
        <v>0</v>
      </c>
      <c r="F54" s="75">
        <f t="shared" si="8"/>
        <v>0</v>
      </c>
      <c r="G54" s="76">
        <f t="shared" si="6"/>
        <v>0</v>
      </c>
      <c r="H54" s="75">
        <f>(C54+t1a!H54)</f>
        <v>0</v>
      </c>
      <c r="I54" s="75">
        <f>(D54+t1a!I54)</f>
        <v>0</v>
      </c>
      <c r="J54" s="75">
        <f>(E54+t1a!J54)</f>
        <v>0</v>
      </c>
      <c r="K54" s="75">
        <f t="shared" si="9"/>
        <v>0</v>
      </c>
      <c r="L54" s="75">
        <f t="shared" si="9"/>
        <v>0</v>
      </c>
      <c r="M54" s="75">
        <f t="shared" si="11"/>
        <v>0</v>
      </c>
      <c r="N54" s="75">
        <f t="shared" si="12"/>
        <v>0</v>
      </c>
      <c r="O54" s="75">
        <f t="shared" si="13"/>
        <v>0</v>
      </c>
      <c r="P54" s="75">
        <f t="shared" si="10"/>
        <v>0</v>
      </c>
    </row>
    <row r="55" spans="1:17" s="87" customFormat="1" ht="15.75" customHeight="1" x14ac:dyDescent="0.2">
      <c r="A55" s="73">
        <v>45</v>
      </c>
      <c r="B55" s="74" t="s">
        <v>62</v>
      </c>
      <c r="C55" s="75">
        <v>0</v>
      </c>
      <c r="D55" s="75">
        <v>0</v>
      </c>
      <c r="E55" s="75">
        <v>0</v>
      </c>
      <c r="F55" s="75">
        <f t="shared" si="8"/>
        <v>0</v>
      </c>
      <c r="G55" s="76">
        <f t="shared" si="6"/>
        <v>0</v>
      </c>
      <c r="H55" s="75">
        <f>(C55+t1a!H55)</f>
        <v>0</v>
      </c>
      <c r="I55" s="75">
        <f>(D55+t1a!I55)</f>
        <v>0</v>
      </c>
      <c r="J55" s="75">
        <f>(E55+t1a!J55)</f>
        <v>0</v>
      </c>
      <c r="K55" s="75">
        <f t="shared" si="9"/>
        <v>0</v>
      </c>
      <c r="L55" s="75">
        <f t="shared" si="9"/>
        <v>0</v>
      </c>
      <c r="M55" s="75">
        <f t="shared" si="11"/>
        <v>0</v>
      </c>
      <c r="N55" s="75">
        <f t="shared" si="12"/>
        <v>0</v>
      </c>
      <c r="O55" s="75">
        <f t="shared" si="13"/>
        <v>0</v>
      </c>
      <c r="P55" s="75">
        <f t="shared" si="10"/>
        <v>0</v>
      </c>
    </row>
    <row r="56" spans="1:17" s="87" customFormat="1" ht="15.75" customHeight="1" x14ac:dyDescent="0.2">
      <c r="A56" s="73">
        <v>46</v>
      </c>
      <c r="B56" s="74" t="s">
        <v>63</v>
      </c>
      <c r="C56" s="75">
        <v>0</v>
      </c>
      <c r="D56" s="75">
        <v>0</v>
      </c>
      <c r="E56" s="75">
        <v>0</v>
      </c>
      <c r="F56" s="75">
        <f t="shared" si="8"/>
        <v>0</v>
      </c>
      <c r="G56" s="76">
        <f t="shared" si="6"/>
        <v>0</v>
      </c>
      <c r="H56" s="75">
        <f>(C56+t1a!H56)</f>
        <v>0</v>
      </c>
      <c r="I56" s="75">
        <f>(D56+t1a!I56)</f>
        <v>0</v>
      </c>
      <c r="J56" s="75">
        <f>(E56+t1a!J56)</f>
        <v>0</v>
      </c>
      <c r="K56" s="75">
        <f t="shared" si="9"/>
        <v>0</v>
      </c>
      <c r="L56" s="75">
        <f t="shared" si="9"/>
        <v>0</v>
      </c>
      <c r="M56" s="75">
        <f t="shared" si="11"/>
        <v>0</v>
      </c>
      <c r="N56" s="75">
        <f t="shared" si="12"/>
        <v>0</v>
      </c>
      <c r="O56" s="75">
        <f t="shared" si="13"/>
        <v>0</v>
      </c>
      <c r="P56" s="75">
        <f t="shared" si="10"/>
        <v>0</v>
      </c>
    </row>
    <row r="57" spans="1:17" s="87" customFormat="1" ht="15.75" customHeight="1" x14ac:dyDescent="0.2">
      <c r="A57" s="73">
        <v>47</v>
      </c>
      <c r="B57" s="74" t="s">
        <v>64</v>
      </c>
      <c r="C57" s="75">
        <v>0</v>
      </c>
      <c r="D57" s="75">
        <v>0</v>
      </c>
      <c r="E57" s="75">
        <v>0</v>
      </c>
      <c r="F57" s="75">
        <f t="shared" si="8"/>
        <v>0</v>
      </c>
      <c r="G57" s="76">
        <f t="shared" si="6"/>
        <v>0</v>
      </c>
      <c r="H57" s="75">
        <f>(C57+t1a!H57)</f>
        <v>0</v>
      </c>
      <c r="I57" s="75">
        <f>(D57+t1a!I57)</f>
        <v>0</v>
      </c>
      <c r="J57" s="75">
        <f>(E57+t1a!J57)</f>
        <v>0</v>
      </c>
      <c r="K57" s="75">
        <f t="shared" si="9"/>
        <v>0</v>
      </c>
      <c r="L57" s="75">
        <f t="shared" si="9"/>
        <v>0</v>
      </c>
      <c r="M57" s="75">
        <f t="shared" si="11"/>
        <v>0</v>
      </c>
      <c r="N57" s="75">
        <f t="shared" si="12"/>
        <v>0</v>
      </c>
      <c r="O57" s="75">
        <f t="shared" si="13"/>
        <v>0</v>
      </c>
      <c r="P57" s="75">
        <f t="shared" si="10"/>
        <v>0</v>
      </c>
    </row>
    <row r="58" spans="1:17" s="29" customFormat="1" ht="15.75" customHeight="1" x14ac:dyDescent="0.25">
      <c r="A58" s="165" t="s">
        <v>65</v>
      </c>
      <c r="B58" s="166"/>
      <c r="C58" s="77">
        <f>SUM(C52:C57)</f>
        <v>0</v>
      </c>
      <c r="D58" s="77">
        <f>SUM(D52:D57)</f>
        <v>0</v>
      </c>
      <c r="E58" s="77">
        <f>SUM(E52:E57)</f>
        <v>0</v>
      </c>
      <c r="F58" s="77">
        <f t="shared" si="8"/>
        <v>0</v>
      </c>
      <c r="G58" s="78">
        <f t="shared" si="6"/>
        <v>0</v>
      </c>
      <c r="H58" s="77">
        <f>SUM(H52:H57)</f>
        <v>0</v>
      </c>
      <c r="I58" s="77">
        <f>SUM(I52:I57)</f>
        <v>0</v>
      </c>
      <c r="J58" s="77">
        <f>SUM(J52:J57)</f>
        <v>0</v>
      </c>
      <c r="K58" s="77">
        <f t="shared" si="9"/>
        <v>0</v>
      </c>
      <c r="L58" s="77">
        <f t="shared" si="9"/>
        <v>0</v>
      </c>
      <c r="M58" s="77">
        <f t="shared" si="11"/>
        <v>0</v>
      </c>
      <c r="N58" s="77">
        <f t="shared" si="12"/>
        <v>0</v>
      </c>
      <c r="O58" s="77">
        <f t="shared" si="13"/>
        <v>0</v>
      </c>
      <c r="P58" s="77">
        <f t="shared" si="10"/>
        <v>0</v>
      </c>
    </row>
    <row r="59" spans="1:17" s="29" customFormat="1" ht="15.75" customHeight="1" x14ac:dyDescent="0.25">
      <c r="A59" s="165" t="s">
        <v>66</v>
      </c>
      <c r="B59" s="166"/>
      <c r="C59" s="77">
        <f>SUM(C18+C38+C40+C42+C51+C58)</f>
        <v>34066.78</v>
      </c>
      <c r="D59" s="77">
        <f>SUM(D18+D38+D40+D42+D51+D58)</f>
        <v>31894.5</v>
      </c>
      <c r="E59" s="77">
        <f>SUM(E18+E38+E40+E42+E51+E58)</f>
        <v>35784.53</v>
      </c>
      <c r="F59" s="77">
        <f t="shared" si="8"/>
        <v>1717.75</v>
      </c>
      <c r="G59" s="78">
        <f t="shared" si="6"/>
        <v>5.0423022076051804</v>
      </c>
      <c r="H59" s="77">
        <f>SUM(H18+H38+H40+H42+H51+H58)</f>
        <v>205240.34999999998</v>
      </c>
      <c r="I59" s="77">
        <f>SUM(I18+I38+I40+I42+I51+I58)</f>
        <v>192643.74</v>
      </c>
      <c r="J59" s="77">
        <f>SUM(J18+J38+J40+J42+J51+J58)</f>
        <v>235479.62999999998</v>
      </c>
      <c r="K59" s="77">
        <f t="shared" si="9"/>
        <v>30239.279999999999</v>
      </c>
      <c r="L59" s="78">
        <f t="shared" si="7"/>
        <v>14.733594052046783</v>
      </c>
      <c r="M59" s="77">
        <f>(H59/t1a!C59)*100</f>
        <v>86.281902893591763</v>
      </c>
      <c r="N59" s="77">
        <f>(I59/t1a!D59)*100</f>
        <v>83.100770151114162</v>
      </c>
      <c r="O59" s="77">
        <f>(J59/t1a!E59)*100</f>
        <v>90.44943777066598</v>
      </c>
      <c r="P59" s="77">
        <f t="shared" si="10"/>
        <v>4.1675348770742175</v>
      </c>
    </row>
  </sheetData>
  <sheetProtection selectLockedCells="1" selectUnlockedCells="1"/>
  <mergeCells count="17">
    <mergeCell ref="C2:M2"/>
    <mergeCell ref="N2:P2"/>
    <mergeCell ref="A3:A4"/>
    <mergeCell ref="B3:B4"/>
    <mergeCell ref="C3:G3"/>
    <mergeCell ref="H3:L3"/>
    <mergeCell ref="M3:P3"/>
    <mergeCell ref="F4:G4"/>
    <mergeCell ref="K4:L4"/>
    <mergeCell ref="A42:B42"/>
    <mergeCell ref="A51:B51"/>
    <mergeCell ref="A58:B58"/>
    <mergeCell ref="A59:B59"/>
    <mergeCell ref="Q3:Q52"/>
    <mergeCell ref="A18:B18"/>
    <mergeCell ref="A38:B38"/>
    <mergeCell ref="A40:B40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55" firstPageNumber="0" orientation="landscape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view="pageBreakPreview" topLeftCell="A13" zoomScale="60" zoomScaleNormal="100" workbookViewId="0">
      <selection activeCell="T36" sqref="T36"/>
    </sheetView>
  </sheetViews>
  <sheetFormatPr defaultRowHeight="12.75" x14ac:dyDescent="0.2"/>
  <cols>
    <col min="1" max="1" width="5.7109375" style="153" customWidth="1"/>
    <col min="2" max="2" width="40.28515625" style="17" customWidth="1"/>
    <col min="3" max="3" width="20" style="17" customWidth="1"/>
    <col min="4" max="6" width="17.42578125" style="17" customWidth="1"/>
    <col min="7" max="7" width="17.42578125" style="105" customWidth="1"/>
    <col min="8" max="10" width="17.42578125" style="17" customWidth="1"/>
    <col min="11" max="12" width="17.42578125" style="16" customWidth="1"/>
    <col min="13" max="13" width="6.7109375" style="17" customWidth="1"/>
    <col min="14" max="15" width="9.140625" style="17" customWidth="1"/>
    <col min="16" max="16" width="9.140625" style="114"/>
    <col min="17" max="16384" width="9.140625" style="17"/>
  </cols>
  <sheetData>
    <row r="1" spans="1:17" s="80" customFormat="1" ht="33" customHeight="1" x14ac:dyDescent="0.2">
      <c r="A1" s="210" t="s">
        <v>134</v>
      </c>
      <c r="B1" s="210"/>
      <c r="C1" s="80" t="s">
        <v>135</v>
      </c>
      <c r="G1" s="101"/>
      <c r="P1" s="117"/>
    </row>
    <row r="2" spans="1:17" ht="15" x14ac:dyDescent="0.25">
      <c r="C2" s="164" t="s">
        <v>69</v>
      </c>
      <c r="D2" s="164"/>
      <c r="E2" s="164"/>
      <c r="F2" s="164"/>
      <c r="G2" s="164"/>
      <c r="H2" s="164"/>
      <c r="I2" s="164"/>
      <c r="J2" s="164"/>
      <c r="K2" s="208" t="s">
        <v>2</v>
      </c>
      <c r="L2" s="208"/>
    </row>
    <row r="3" spans="1:17" s="19" customFormat="1" ht="27" customHeight="1" x14ac:dyDescent="0.2">
      <c r="A3" s="217" t="s">
        <v>3</v>
      </c>
      <c r="B3" s="174" t="s">
        <v>4</v>
      </c>
      <c r="C3" s="184" t="s">
        <v>136</v>
      </c>
      <c r="D3" s="184"/>
      <c r="E3" s="184"/>
      <c r="F3" s="184"/>
      <c r="G3" s="184"/>
      <c r="H3" s="184" t="s">
        <v>137</v>
      </c>
      <c r="I3" s="184"/>
      <c r="J3" s="184"/>
      <c r="K3" s="184"/>
      <c r="L3" s="184"/>
      <c r="M3" s="169" t="s">
        <v>138</v>
      </c>
      <c r="P3" s="115"/>
    </row>
    <row r="4" spans="1:17" s="19" customFormat="1" ht="57.75" customHeight="1" x14ac:dyDescent="0.2">
      <c r="A4" s="217"/>
      <c r="B4" s="174"/>
      <c r="C4" s="139" t="s">
        <v>139</v>
      </c>
      <c r="D4" s="139" t="s">
        <v>140</v>
      </c>
      <c r="E4" s="139" t="s">
        <v>141</v>
      </c>
      <c r="F4" s="186" t="str">
        <f>"GROWTH DURING THE YEAR " &amp;[1]AsOn!D1</f>
        <v>GROWTH DURING THE YEAR 2022-23</v>
      </c>
      <c r="G4" s="186"/>
      <c r="H4" s="139" t="str">
        <f>T1C!C4</f>
        <v>As on  31ST MAR 23</v>
      </c>
      <c r="I4" s="139" t="str">
        <f>T1C!D4</f>
        <v>As on 31ST DEC 22</v>
      </c>
      <c r="J4" s="139" t="str">
        <f>T1C!E4</f>
        <v>As on 31ST DEC 23</v>
      </c>
      <c r="K4" s="186" t="str">
        <f>F4</f>
        <v>GROWTH DURING THE YEAR 2022-23</v>
      </c>
      <c r="L4" s="186"/>
      <c r="M4" s="187"/>
      <c r="N4" s="126"/>
      <c r="O4" s="126"/>
      <c r="P4" s="127"/>
      <c r="Q4" s="126"/>
    </row>
    <row r="5" spans="1:17" s="19" customFormat="1" ht="18.75" customHeight="1" x14ac:dyDescent="0.2">
      <c r="A5" s="154"/>
      <c r="B5" s="42"/>
      <c r="C5" s="66" t="str">
        <f>RIGHT(C4,7)</f>
        <v xml:space="preserve"> MAR 23</v>
      </c>
      <c r="D5" s="66" t="str">
        <f t="shared" ref="D5:E5" si="0">RIGHT(D4,7)</f>
        <v xml:space="preserve"> DEC 22</v>
      </c>
      <c r="E5" s="66" t="str">
        <f t="shared" si="0"/>
        <v xml:space="preserve"> DEC 23</v>
      </c>
      <c r="F5" s="134" t="s">
        <v>11</v>
      </c>
      <c r="G5" s="134" t="s">
        <v>12</v>
      </c>
      <c r="H5" s="66" t="str">
        <f>RIGHT(H4,7)</f>
        <v xml:space="preserve"> MAR 23</v>
      </c>
      <c r="I5" s="66" t="str">
        <f>RIGHT(I4,7)</f>
        <v xml:space="preserve"> DEC 22</v>
      </c>
      <c r="J5" s="66" t="str">
        <f>RIGHT(J4,7)</f>
        <v xml:space="preserve"> DEC 23</v>
      </c>
      <c r="K5" s="69" t="s">
        <v>11</v>
      </c>
      <c r="L5" s="69" t="s">
        <v>12</v>
      </c>
      <c r="M5" s="169"/>
      <c r="P5" s="115"/>
    </row>
    <row r="6" spans="1:17" s="29" customFormat="1" ht="15.75" customHeight="1" x14ac:dyDescent="0.25">
      <c r="A6" s="155">
        <v>1</v>
      </c>
      <c r="B6" s="74" t="s">
        <v>13</v>
      </c>
      <c r="C6" s="75">
        <v>50.23</v>
      </c>
      <c r="D6" s="75">
        <v>72.569999999999993</v>
      </c>
      <c r="E6" s="75">
        <v>6.69</v>
      </c>
      <c r="F6" s="135">
        <f>IFERROR(E6-C6,0)</f>
        <v>-43.54</v>
      </c>
      <c r="G6" s="135">
        <f>IFERROR(F6/C6*100,0)</f>
        <v>-86.68126617559227</v>
      </c>
      <c r="H6" s="75">
        <v>2129.38</v>
      </c>
      <c r="I6" s="75">
        <v>2240.52</v>
      </c>
      <c r="J6" s="75">
        <v>2188.12</v>
      </c>
      <c r="K6" s="75">
        <f t="shared" ref="K6:K37" si="1">(J6-H6)</f>
        <v>58.739999999999782</v>
      </c>
      <c r="L6" s="76">
        <f>IFERROR(K6/H6*100,0)</f>
        <v>2.7585494369252919</v>
      </c>
      <c r="M6" s="171"/>
      <c r="O6" s="29">
        <f>F6/C6*100</f>
        <v>-86.68126617559227</v>
      </c>
      <c r="P6" s="116"/>
    </row>
    <row r="7" spans="1:17" s="29" customFormat="1" ht="15.75" customHeight="1" x14ac:dyDescent="0.25">
      <c r="A7" s="155">
        <v>2</v>
      </c>
      <c r="B7" s="74" t="s">
        <v>14</v>
      </c>
      <c r="C7" s="75">
        <v>19.8</v>
      </c>
      <c r="D7" s="75">
        <v>13.2</v>
      </c>
      <c r="E7" s="75">
        <v>21.42</v>
      </c>
      <c r="F7" s="135">
        <f t="shared" ref="F7:F59" si="2">IFERROR(E7-C7,0)</f>
        <v>1.620000000000001</v>
      </c>
      <c r="G7" s="135">
        <f t="shared" ref="G7:G59" si="3">IFERROR(F7/C7*100,0)</f>
        <v>8.1818181818181852</v>
      </c>
      <c r="H7" s="75">
        <v>368.39</v>
      </c>
      <c r="I7" s="75">
        <v>242</v>
      </c>
      <c r="J7" s="75">
        <v>372</v>
      </c>
      <c r="K7" s="75">
        <f t="shared" si="1"/>
        <v>3.6100000000000136</v>
      </c>
      <c r="L7" s="76">
        <f t="shared" ref="L7:L59" si="4">IFERROR(K7/H7*100,0)</f>
        <v>0.97993973777790211</v>
      </c>
      <c r="M7" s="171"/>
      <c r="P7" s="116"/>
    </row>
    <row r="8" spans="1:17" s="29" customFormat="1" ht="15.75" customHeight="1" x14ac:dyDescent="0.25">
      <c r="A8" s="155">
        <v>3</v>
      </c>
      <c r="B8" s="74" t="s">
        <v>15</v>
      </c>
      <c r="C8" s="75">
        <v>64</v>
      </c>
      <c r="D8" s="75">
        <v>71</v>
      </c>
      <c r="E8" s="75">
        <v>283.64</v>
      </c>
      <c r="F8" s="135">
        <f t="shared" si="2"/>
        <v>219.64</v>
      </c>
      <c r="G8" s="135">
        <f t="shared" si="3"/>
        <v>343.1875</v>
      </c>
      <c r="H8" s="75">
        <v>151.77000000000001</v>
      </c>
      <c r="I8" s="75">
        <v>166.63</v>
      </c>
      <c r="J8" s="75">
        <v>590.83000000000004</v>
      </c>
      <c r="K8" s="75">
        <f t="shared" si="1"/>
        <v>439.06000000000006</v>
      </c>
      <c r="L8" s="76">
        <f t="shared" si="4"/>
        <v>289.29300915859528</v>
      </c>
      <c r="M8" s="171"/>
      <c r="P8" s="116"/>
    </row>
    <row r="9" spans="1:17" s="29" customFormat="1" ht="15.75" customHeight="1" x14ac:dyDescent="0.25">
      <c r="A9" s="155">
        <v>4</v>
      </c>
      <c r="B9" s="74" t="s">
        <v>16</v>
      </c>
      <c r="C9" s="75">
        <v>1012.02</v>
      </c>
      <c r="D9" s="75">
        <v>1012.02</v>
      </c>
      <c r="E9" s="75">
        <v>819.79</v>
      </c>
      <c r="F9" s="135">
        <f t="shared" si="2"/>
        <v>-192.23000000000002</v>
      </c>
      <c r="G9" s="135">
        <f t="shared" si="3"/>
        <v>-18.994683899527679</v>
      </c>
      <c r="H9" s="75">
        <v>546.37</v>
      </c>
      <c r="I9" s="75">
        <v>546.37</v>
      </c>
      <c r="J9" s="75">
        <v>716.18</v>
      </c>
      <c r="K9" s="75">
        <f t="shared" si="1"/>
        <v>169.80999999999995</v>
      </c>
      <c r="L9" s="76">
        <f t="shared" si="4"/>
        <v>31.07967128502662</v>
      </c>
      <c r="M9" s="171"/>
      <c r="P9" s="116"/>
    </row>
    <row r="10" spans="1:17" s="29" customFormat="1" ht="15.75" customHeight="1" x14ac:dyDescent="0.25">
      <c r="A10" s="155">
        <v>5</v>
      </c>
      <c r="B10" s="74" t="s">
        <v>17</v>
      </c>
      <c r="C10" s="75">
        <v>141.12</v>
      </c>
      <c r="D10" s="75">
        <v>138.88</v>
      </c>
      <c r="E10" s="75">
        <v>149.12</v>
      </c>
      <c r="F10" s="135">
        <f t="shared" si="2"/>
        <v>8</v>
      </c>
      <c r="G10" s="135">
        <f t="shared" si="3"/>
        <v>5.6689342403628116</v>
      </c>
      <c r="H10" s="75">
        <v>177.86</v>
      </c>
      <c r="I10" s="75">
        <v>198.27</v>
      </c>
      <c r="J10" s="75">
        <v>502</v>
      </c>
      <c r="K10" s="75">
        <f t="shared" si="1"/>
        <v>324.14</v>
      </c>
      <c r="L10" s="76">
        <f t="shared" si="4"/>
        <v>182.24446193635441</v>
      </c>
      <c r="M10" s="171"/>
      <c r="P10" s="116"/>
    </row>
    <row r="11" spans="1:17" s="29" customFormat="1" ht="15.75" customHeight="1" x14ac:dyDescent="0.25">
      <c r="A11" s="155">
        <v>6</v>
      </c>
      <c r="B11" s="74" t="s">
        <v>18</v>
      </c>
      <c r="C11" s="75">
        <v>475.76</v>
      </c>
      <c r="D11" s="75">
        <v>222.3</v>
      </c>
      <c r="E11" s="75">
        <v>522</v>
      </c>
      <c r="F11" s="135">
        <f t="shared" si="2"/>
        <v>46.240000000000009</v>
      </c>
      <c r="G11" s="135">
        <f t="shared" si="3"/>
        <v>9.7191861442744258</v>
      </c>
      <c r="H11" s="75">
        <v>734.55</v>
      </c>
      <c r="I11" s="75">
        <v>731.43</v>
      </c>
      <c r="J11" s="75">
        <v>484.57</v>
      </c>
      <c r="K11" s="75">
        <f t="shared" si="1"/>
        <v>-249.97999999999996</v>
      </c>
      <c r="L11" s="76">
        <f t="shared" si="4"/>
        <v>-34.03172010074195</v>
      </c>
      <c r="M11" s="171"/>
      <c r="P11" s="116"/>
    </row>
    <row r="12" spans="1:17" s="29" customFormat="1" ht="15.75" customHeight="1" x14ac:dyDescent="0.25">
      <c r="A12" s="155">
        <v>7</v>
      </c>
      <c r="B12" s="74" t="s">
        <v>19</v>
      </c>
      <c r="C12" s="75">
        <v>201.89</v>
      </c>
      <c r="D12" s="75">
        <v>150.58000000000001</v>
      </c>
      <c r="E12" s="75">
        <v>143.01</v>
      </c>
      <c r="F12" s="135">
        <f t="shared" si="2"/>
        <v>-58.879999999999995</v>
      </c>
      <c r="G12" s="135">
        <f t="shared" si="3"/>
        <v>-29.164396453514289</v>
      </c>
      <c r="H12" s="75">
        <v>135.26</v>
      </c>
      <c r="I12" s="75">
        <v>133.38999999999999</v>
      </c>
      <c r="J12" s="75">
        <v>65.31</v>
      </c>
      <c r="K12" s="75">
        <f t="shared" si="1"/>
        <v>-69.949999999999989</v>
      </c>
      <c r="L12" s="76">
        <f t="shared" si="4"/>
        <v>-51.715215141209512</v>
      </c>
      <c r="M12" s="171"/>
      <c r="P12" s="116"/>
    </row>
    <row r="13" spans="1:17" s="29" customFormat="1" ht="15.75" customHeight="1" x14ac:dyDescent="0.25">
      <c r="A13" s="155">
        <v>8</v>
      </c>
      <c r="B13" s="74" t="s">
        <v>20</v>
      </c>
      <c r="C13" s="75">
        <v>348.29</v>
      </c>
      <c r="D13" s="75">
        <v>224.02</v>
      </c>
      <c r="E13" s="75">
        <v>26</v>
      </c>
      <c r="F13" s="135">
        <f t="shared" si="2"/>
        <v>-322.29000000000002</v>
      </c>
      <c r="G13" s="135">
        <f t="shared" si="3"/>
        <v>-92.534956501765777</v>
      </c>
      <c r="H13" s="75">
        <v>0</v>
      </c>
      <c r="I13" s="75">
        <v>0</v>
      </c>
      <c r="J13" s="75">
        <v>125.1</v>
      </c>
      <c r="K13" s="75">
        <f t="shared" si="1"/>
        <v>125.1</v>
      </c>
      <c r="L13" s="76">
        <f t="shared" si="4"/>
        <v>0</v>
      </c>
      <c r="M13" s="171"/>
      <c r="P13" s="116"/>
    </row>
    <row r="14" spans="1:17" s="29" customFormat="1" ht="15.75" customHeight="1" x14ac:dyDescent="0.25">
      <c r="A14" s="155">
        <v>9</v>
      </c>
      <c r="B14" s="74" t="s">
        <v>21</v>
      </c>
      <c r="C14" s="75">
        <v>68.150000000000006</v>
      </c>
      <c r="D14" s="75">
        <v>1085.05</v>
      </c>
      <c r="E14" s="75">
        <v>141.44</v>
      </c>
      <c r="F14" s="135">
        <f t="shared" si="2"/>
        <v>73.289999999999992</v>
      </c>
      <c r="G14" s="135">
        <f t="shared" si="3"/>
        <v>107.54218635363166</v>
      </c>
      <c r="H14" s="75">
        <v>1551</v>
      </c>
      <c r="I14" s="75">
        <v>1100</v>
      </c>
      <c r="J14" s="75">
        <v>1646.22</v>
      </c>
      <c r="K14" s="75">
        <f t="shared" si="1"/>
        <v>95.220000000000027</v>
      </c>
      <c r="L14" s="76">
        <f t="shared" si="4"/>
        <v>6.1392649903288214</v>
      </c>
      <c r="M14" s="171"/>
      <c r="P14" s="116"/>
    </row>
    <row r="15" spans="1:17" s="29" customFormat="1" ht="15.75" customHeight="1" x14ac:dyDescent="0.25">
      <c r="A15" s="155">
        <v>10</v>
      </c>
      <c r="B15" s="74" t="s">
        <v>22</v>
      </c>
      <c r="C15" s="75">
        <v>3910.72</v>
      </c>
      <c r="D15" s="75">
        <v>7456.66</v>
      </c>
      <c r="E15" s="75">
        <v>2864.85</v>
      </c>
      <c r="F15" s="135">
        <f t="shared" si="2"/>
        <v>-1045.8699999999999</v>
      </c>
      <c r="G15" s="135">
        <f t="shared" si="3"/>
        <v>-26.74366868505032</v>
      </c>
      <c r="H15" s="75">
        <v>5231.3599999999997</v>
      </c>
      <c r="I15" s="75">
        <v>5198.71</v>
      </c>
      <c r="J15" s="75">
        <v>8106.89</v>
      </c>
      <c r="K15" s="75">
        <f t="shared" si="1"/>
        <v>2875.5300000000007</v>
      </c>
      <c r="L15" s="76">
        <f t="shared" si="4"/>
        <v>54.967159591387336</v>
      </c>
      <c r="M15" s="171"/>
      <c r="P15" s="116"/>
    </row>
    <row r="16" spans="1:17" s="29" customFormat="1" ht="15.75" customHeight="1" x14ac:dyDescent="0.25">
      <c r="A16" s="155">
        <v>11</v>
      </c>
      <c r="B16" s="74" t="s">
        <v>23</v>
      </c>
      <c r="C16" s="75">
        <v>24.64</v>
      </c>
      <c r="D16" s="75">
        <v>7.86</v>
      </c>
      <c r="E16" s="75">
        <v>26.17</v>
      </c>
      <c r="F16" s="135">
        <f t="shared" si="2"/>
        <v>1.5300000000000011</v>
      </c>
      <c r="G16" s="135">
        <f t="shared" si="3"/>
        <v>6.2094155844155887</v>
      </c>
      <c r="H16" s="75">
        <v>107.19</v>
      </c>
      <c r="I16" s="75">
        <v>182.69</v>
      </c>
      <c r="J16" s="75">
        <v>99.6</v>
      </c>
      <c r="K16" s="75">
        <f t="shared" si="1"/>
        <v>-7.5900000000000034</v>
      </c>
      <c r="L16" s="76">
        <f t="shared" si="4"/>
        <v>-7.0808844108592259</v>
      </c>
      <c r="M16" s="171"/>
      <c r="P16" s="116"/>
    </row>
    <row r="17" spans="1:16" s="29" customFormat="1" ht="15.75" customHeight="1" x14ac:dyDescent="0.25">
      <c r="A17" s="155">
        <v>12</v>
      </c>
      <c r="B17" s="74" t="s">
        <v>24</v>
      </c>
      <c r="C17" s="75">
        <v>0</v>
      </c>
      <c r="D17" s="75">
        <v>0</v>
      </c>
      <c r="E17" s="75">
        <v>33</v>
      </c>
      <c r="F17" s="135">
        <f t="shared" si="2"/>
        <v>33</v>
      </c>
      <c r="G17" s="135">
        <f t="shared" si="3"/>
        <v>0</v>
      </c>
      <c r="H17" s="75">
        <v>663.52</v>
      </c>
      <c r="I17" s="75">
        <v>609.66999999999996</v>
      </c>
      <c r="J17" s="75">
        <v>716</v>
      </c>
      <c r="K17" s="75">
        <f t="shared" si="1"/>
        <v>52.480000000000018</v>
      </c>
      <c r="L17" s="76">
        <f t="shared" si="4"/>
        <v>7.909332047263085</v>
      </c>
      <c r="M17" s="171"/>
      <c r="P17" s="116"/>
    </row>
    <row r="18" spans="1:16" s="29" customFormat="1" ht="15.75" customHeight="1" x14ac:dyDescent="0.25">
      <c r="A18" s="218" t="s">
        <v>25</v>
      </c>
      <c r="B18" s="218"/>
      <c r="C18" s="77">
        <f>SUM(C6:C17)</f>
        <v>6316.62</v>
      </c>
      <c r="D18" s="77">
        <f>SUM(D6:D17)</f>
        <v>10454.14</v>
      </c>
      <c r="E18" s="77">
        <f>SUM(E6:E17)</f>
        <v>5037.1299999999992</v>
      </c>
      <c r="F18" s="144">
        <f t="shared" si="2"/>
        <v>-1279.4900000000007</v>
      </c>
      <c r="G18" s="144">
        <f t="shared" si="3"/>
        <v>-20.255928012133083</v>
      </c>
      <c r="H18" s="77">
        <f>SUM(H6:H17)</f>
        <v>11796.65</v>
      </c>
      <c r="I18" s="77">
        <f>SUM(I6:I17)</f>
        <v>11349.68</v>
      </c>
      <c r="J18" s="77">
        <f>SUM(J6:J17)</f>
        <v>15612.820000000002</v>
      </c>
      <c r="K18" s="77">
        <f t="shared" si="1"/>
        <v>3816.1700000000019</v>
      </c>
      <c r="L18" s="78">
        <f t="shared" si="4"/>
        <v>32.349607727617602</v>
      </c>
      <c r="M18" s="172"/>
      <c r="P18" s="116"/>
    </row>
    <row r="19" spans="1:16" s="29" customFormat="1" ht="15.75" customHeight="1" x14ac:dyDescent="0.25">
      <c r="A19" s="155">
        <v>13</v>
      </c>
      <c r="B19" s="74" t="s">
        <v>26</v>
      </c>
      <c r="C19" s="75">
        <v>0</v>
      </c>
      <c r="D19" s="75">
        <v>0</v>
      </c>
      <c r="E19" s="75">
        <v>0</v>
      </c>
      <c r="F19" s="135">
        <f t="shared" si="2"/>
        <v>0</v>
      </c>
      <c r="G19" s="135">
        <f t="shared" si="3"/>
        <v>0</v>
      </c>
      <c r="H19" s="75">
        <v>2758.67</v>
      </c>
      <c r="I19" s="75">
        <v>2484.88</v>
      </c>
      <c r="J19" s="75">
        <v>3036.67</v>
      </c>
      <c r="K19" s="75">
        <f t="shared" si="1"/>
        <v>278</v>
      </c>
      <c r="L19" s="76">
        <f t="shared" si="4"/>
        <v>10.077319867907361</v>
      </c>
      <c r="M19" s="171"/>
      <c r="P19" s="116"/>
    </row>
    <row r="20" spans="1:16" s="29" customFormat="1" ht="15.75" customHeight="1" x14ac:dyDescent="0.25">
      <c r="A20" s="155">
        <v>14</v>
      </c>
      <c r="B20" s="74" t="s">
        <v>27</v>
      </c>
      <c r="C20" s="75">
        <v>875.77</v>
      </c>
      <c r="D20" s="75">
        <v>875.77</v>
      </c>
      <c r="E20" s="75">
        <v>152.47999999999999</v>
      </c>
      <c r="F20" s="135">
        <f t="shared" si="2"/>
        <v>-723.29</v>
      </c>
      <c r="G20" s="135">
        <f t="shared" si="3"/>
        <v>-82.58903593409228</v>
      </c>
      <c r="H20" s="75">
        <v>336.81</v>
      </c>
      <c r="I20" s="75">
        <v>336.81</v>
      </c>
      <c r="J20" s="75">
        <v>374.02</v>
      </c>
      <c r="K20" s="75">
        <f t="shared" si="1"/>
        <v>37.20999999999998</v>
      </c>
      <c r="L20" s="76">
        <f t="shared" si="4"/>
        <v>11.047771740744034</v>
      </c>
      <c r="M20" s="171"/>
      <c r="P20" s="116"/>
    </row>
    <row r="21" spans="1:16" s="29" customFormat="1" ht="15.75" customHeight="1" x14ac:dyDescent="0.25">
      <c r="A21" s="155">
        <v>15</v>
      </c>
      <c r="B21" s="74" t="s">
        <v>28</v>
      </c>
      <c r="C21" s="75">
        <v>0</v>
      </c>
      <c r="D21" s="75">
        <v>0</v>
      </c>
      <c r="E21" s="75">
        <v>0</v>
      </c>
      <c r="F21" s="135">
        <f t="shared" si="2"/>
        <v>0</v>
      </c>
      <c r="G21" s="135">
        <f t="shared" si="3"/>
        <v>0</v>
      </c>
      <c r="H21" s="75">
        <v>0</v>
      </c>
      <c r="I21" s="75">
        <v>0</v>
      </c>
      <c r="J21" s="75">
        <v>0</v>
      </c>
      <c r="K21" s="75">
        <f t="shared" si="1"/>
        <v>0</v>
      </c>
      <c r="L21" s="76">
        <f t="shared" si="4"/>
        <v>0</v>
      </c>
      <c r="M21" s="171"/>
      <c r="P21" s="116"/>
    </row>
    <row r="22" spans="1:16" s="29" customFormat="1" ht="15.75" customHeight="1" x14ac:dyDescent="0.25">
      <c r="A22" s="155">
        <v>16</v>
      </c>
      <c r="B22" s="74" t="s">
        <v>29</v>
      </c>
      <c r="C22" s="75">
        <v>0</v>
      </c>
      <c r="D22" s="75">
        <v>0</v>
      </c>
      <c r="E22" s="75">
        <v>0</v>
      </c>
      <c r="F22" s="135">
        <f t="shared" si="2"/>
        <v>0</v>
      </c>
      <c r="G22" s="135">
        <f t="shared" si="3"/>
        <v>0</v>
      </c>
      <c r="H22" s="75">
        <v>65.25</v>
      </c>
      <c r="I22" s="75">
        <v>44.43</v>
      </c>
      <c r="J22" s="75">
        <v>58.34</v>
      </c>
      <c r="K22" s="75">
        <f t="shared" si="1"/>
        <v>-6.9099999999999966</v>
      </c>
      <c r="L22" s="76">
        <f t="shared" si="4"/>
        <v>-10.590038314176239</v>
      </c>
      <c r="M22" s="171"/>
      <c r="P22" s="116"/>
    </row>
    <row r="23" spans="1:16" s="29" customFormat="1" ht="15.75" customHeight="1" x14ac:dyDescent="0.25">
      <c r="A23" s="155">
        <v>17</v>
      </c>
      <c r="B23" s="74" t="s">
        <v>30</v>
      </c>
      <c r="C23" s="75">
        <v>20.36</v>
      </c>
      <c r="D23" s="75">
        <v>40.36</v>
      </c>
      <c r="E23" s="75">
        <v>5</v>
      </c>
      <c r="F23" s="135">
        <f t="shared" si="2"/>
        <v>-15.36</v>
      </c>
      <c r="G23" s="135">
        <f t="shared" si="3"/>
        <v>-75.442043222003932</v>
      </c>
      <c r="H23" s="75">
        <v>2.0099999999999998</v>
      </c>
      <c r="I23" s="75">
        <v>20.010000000000002</v>
      </c>
      <c r="J23" s="75">
        <v>20</v>
      </c>
      <c r="K23" s="75">
        <f t="shared" si="1"/>
        <v>17.990000000000002</v>
      </c>
      <c r="L23" s="76">
        <f t="shared" si="4"/>
        <v>895.02487562189083</v>
      </c>
      <c r="M23" s="171"/>
      <c r="P23" s="116"/>
    </row>
    <row r="24" spans="1:16" s="29" customFormat="1" ht="15.75" customHeight="1" x14ac:dyDescent="0.25">
      <c r="A24" s="155">
        <v>18</v>
      </c>
      <c r="B24" s="74" t="s">
        <v>31</v>
      </c>
      <c r="C24" s="75">
        <v>0</v>
      </c>
      <c r="D24" s="75">
        <v>0</v>
      </c>
      <c r="E24" s="75">
        <v>0</v>
      </c>
      <c r="F24" s="135">
        <f t="shared" si="2"/>
        <v>0</v>
      </c>
      <c r="G24" s="135">
        <f t="shared" si="3"/>
        <v>0</v>
      </c>
      <c r="H24" s="75">
        <v>4230.32</v>
      </c>
      <c r="I24" s="75">
        <v>4080.32</v>
      </c>
      <c r="J24" s="75">
        <v>4730.32</v>
      </c>
      <c r="K24" s="75">
        <f t="shared" si="1"/>
        <v>500</v>
      </c>
      <c r="L24" s="76">
        <f t="shared" si="4"/>
        <v>11.819436827474044</v>
      </c>
      <c r="M24" s="171"/>
      <c r="P24" s="116"/>
    </row>
    <row r="25" spans="1:16" s="29" customFormat="1" ht="15.75" customHeight="1" x14ac:dyDescent="0.25">
      <c r="A25" s="155">
        <v>19</v>
      </c>
      <c r="B25" s="74" t="s">
        <v>32</v>
      </c>
      <c r="C25" s="75">
        <v>0</v>
      </c>
      <c r="D25" s="75">
        <v>0</v>
      </c>
      <c r="E25" s="75">
        <v>0</v>
      </c>
      <c r="F25" s="135">
        <f t="shared" si="2"/>
        <v>0</v>
      </c>
      <c r="G25" s="135">
        <f t="shared" si="3"/>
        <v>0</v>
      </c>
      <c r="H25" s="75">
        <v>3356</v>
      </c>
      <c r="I25" s="75">
        <v>1946.23</v>
      </c>
      <c r="J25" s="75">
        <v>4015</v>
      </c>
      <c r="K25" s="75">
        <f t="shared" si="1"/>
        <v>659</v>
      </c>
      <c r="L25" s="76">
        <f t="shared" si="4"/>
        <v>19.636471990464837</v>
      </c>
      <c r="M25" s="171"/>
      <c r="P25" s="116"/>
    </row>
    <row r="26" spans="1:16" s="29" customFormat="1" ht="15.75" customHeight="1" x14ac:dyDescent="0.25">
      <c r="A26" s="155">
        <v>20</v>
      </c>
      <c r="B26" s="74" t="s">
        <v>33</v>
      </c>
      <c r="C26" s="75">
        <v>88.75</v>
      </c>
      <c r="D26" s="75">
        <v>78.67</v>
      </c>
      <c r="E26" s="75">
        <v>100.72</v>
      </c>
      <c r="F26" s="135">
        <f t="shared" si="2"/>
        <v>11.969999999999999</v>
      </c>
      <c r="G26" s="135">
        <f t="shared" si="3"/>
        <v>13.487323943661972</v>
      </c>
      <c r="H26" s="75">
        <v>275.86</v>
      </c>
      <c r="I26" s="75">
        <v>235.18</v>
      </c>
      <c r="J26" s="75">
        <v>305.62</v>
      </c>
      <c r="K26" s="75">
        <f t="shared" si="1"/>
        <v>29.759999999999991</v>
      </c>
      <c r="L26" s="76">
        <f t="shared" si="4"/>
        <v>10.788080910606826</v>
      </c>
      <c r="M26" s="171"/>
      <c r="P26" s="116"/>
    </row>
    <row r="27" spans="1:16" s="29" customFormat="1" ht="15.75" customHeight="1" x14ac:dyDescent="0.25">
      <c r="A27" s="155">
        <v>21</v>
      </c>
      <c r="B27" s="74" t="s">
        <v>34</v>
      </c>
      <c r="C27" s="75">
        <v>67.47</v>
      </c>
      <c r="D27" s="75">
        <v>75.89</v>
      </c>
      <c r="E27" s="75">
        <v>89</v>
      </c>
      <c r="F27" s="135">
        <f t="shared" si="2"/>
        <v>21.53</v>
      </c>
      <c r="G27" s="135">
        <f t="shared" si="3"/>
        <v>31.910478731287984</v>
      </c>
      <c r="H27" s="75">
        <v>0</v>
      </c>
      <c r="I27" s="75">
        <v>7.97</v>
      </c>
      <c r="J27" s="75">
        <v>0</v>
      </c>
      <c r="K27" s="75">
        <f t="shared" si="1"/>
        <v>0</v>
      </c>
      <c r="L27" s="76">
        <f t="shared" si="4"/>
        <v>0</v>
      </c>
      <c r="M27" s="171"/>
      <c r="P27" s="116"/>
    </row>
    <row r="28" spans="1:16" s="29" customFormat="1" ht="15.75" customHeight="1" x14ac:dyDescent="0.25">
      <c r="A28" s="155">
        <v>22</v>
      </c>
      <c r="B28" s="74" t="s">
        <v>35</v>
      </c>
      <c r="C28" s="75">
        <v>0</v>
      </c>
      <c r="D28" s="75">
        <v>0</v>
      </c>
      <c r="E28" s="75">
        <v>0</v>
      </c>
      <c r="F28" s="135">
        <f t="shared" si="2"/>
        <v>0</v>
      </c>
      <c r="G28" s="135">
        <f t="shared" si="3"/>
        <v>0</v>
      </c>
      <c r="H28" s="75">
        <v>2621.21</v>
      </c>
      <c r="I28" s="75">
        <v>2621.21</v>
      </c>
      <c r="J28" s="75">
        <v>0</v>
      </c>
      <c r="K28" s="75">
        <f t="shared" si="1"/>
        <v>-2621.21</v>
      </c>
      <c r="L28" s="76">
        <f t="shared" si="4"/>
        <v>-100</v>
      </c>
      <c r="M28" s="171"/>
      <c r="P28" s="116"/>
    </row>
    <row r="29" spans="1:16" s="29" customFormat="1" ht="15.75" customHeight="1" x14ac:dyDescent="0.25">
      <c r="A29" s="155">
        <v>23</v>
      </c>
      <c r="B29" s="74" t="s">
        <v>36</v>
      </c>
      <c r="C29" s="75">
        <v>0.05</v>
      </c>
      <c r="D29" s="75">
        <v>0.05</v>
      </c>
      <c r="E29" s="75">
        <v>0.1</v>
      </c>
      <c r="F29" s="135">
        <f t="shared" si="2"/>
        <v>0.05</v>
      </c>
      <c r="G29" s="135">
        <f t="shared" si="3"/>
        <v>100</v>
      </c>
      <c r="H29" s="75">
        <v>0</v>
      </c>
      <c r="I29" s="75">
        <v>0</v>
      </c>
      <c r="J29" s="75">
        <v>0</v>
      </c>
      <c r="K29" s="75">
        <f t="shared" si="1"/>
        <v>0</v>
      </c>
      <c r="L29" s="76">
        <f t="shared" si="4"/>
        <v>0</v>
      </c>
      <c r="M29" s="171"/>
      <c r="P29" s="116"/>
    </row>
    <row r="30" spans="1:16" s="29" customFormat="1" ht="15.75" customHeight="1" x14ac:dyDescent="0.25">
      <c r="A30" s="155">
        <v>24</v>
      </c>
      <c r="B30" s="74" t="s">
        <v>37</v>
      </c>
      <c r="C30" s="75">
        <v>53.84</v>
      </c>
      <c r="D30" s="75">
        <v>20</v>
      </c>
      <c r="E30" s="75">
        <v>47.94</v>
      </c>
      <c r="F30" s="135">
        <f t="shared" si="2"/>
        <v>-5.9000000000000057</v>
      </c>
      <c r="G30" s="135">
        <f t="shared" si="3"/>
        <v>-10.958395245170886</v>
      </c>
      <c r="H30" s="75">
        <v>0</v>
      </c>
      <c r="I30" s="75">
        <v>0</v>
      </c>
      <c r="J30" s="75">
        <v>0</v>
      </c>
      <c r="K30" s="75">
        <f t="shared" si="1"/>
        <v>0</v>
      </c>
      <c r="L30" s="76">
        <f t="shared" si="4"/>
        <v>0</v>
      </c>
      <c r="M30" s="171"/>
      <c r="P30" s="116"/>
    </row>
    <row r="31" spans="1:16" s="29" customFormat="1" ht="15.75" customHeight="1" x14ac:dyDescent="0.25">
      <c r="A31" s="155">
        <v>25</v>
      </c>
      <c r="B31" s="74" t="s">
        <v>38</v>
      </c>
      <c r="C31" s="75">
        <v>10.83</v>
      </c>
      <c r="D31" s="75">
        <v>10.83</v>
      </c>
      <c r="E31" s="75">
        <v>5.9</v>
      </c>
      <c r="F31" s="135">
        <f t="shared" si="2"/>
        <v>-4.93</v>
      </c>
      <c r="G31" s="135">
        <f t="shared" si="3"/>
        <v>-45.521698984302859</v>
      </c>
      <c r="H31" s="75">
        <v>0</v>
      </c>
      <c r="I31" s="75">
        <v>0</v>
      </c>
      <c r="J31" s="75">
        <v>0</v>
      </c>
      <c r="K31" s="75">
        <f t="shared" si="1"/>
        <v>0</v>
      </c>
      <c r="L31" s="76">
        <f t="shared" si="4"/>
        <v>0</v>
      </c>
      <c r="M31" s="171"/>
      <c r="P31" s="116"/>
    </row>
    <row r="32" spans="1:16" s="29" customFormat="1" ht="15.75" customHeight="1" x14ac:dyDescent="0.25">
      <c r="A32" s="155">
        <v>26</v>
      </c>
      <c r="B32" s="74" t="s">
        <v>39</v>
      </c>
      <c r="C32" s="75">
        <v>0</v>
      </c>
      <c r="D32" s="75">
        <v>0</v>
      </c>
      <c r="E32" s="75">
        <v>0</v>
      </c>
      <c r="F32" s="135">
        <f t="shared" si="2"/>
        <v>0</v>
      </c>
      <c r="G32" s="135">
        <f t="shared" si="3"/>
        <v>0</v>
      </c>
      <c r="H32" s="75">
        <v>0</v>
      </c>
      <c r="I32" s="75">
        <v>0</v>
      </c>
      <c r="J32" s="75">
        <v>0</v>
      </c>
      <c r="K32" s="75">
        <f t="shared" si="1"/>
        <v>0</v>
      </c>
      <c r="L32" s="76">
        <f t="shared" si="4"/>
        <v>0</v>
      </c>
      <c r="M32" s="171"/>
      <c r="P32" s="116"/>
    </row>
    <row r="33" spans="1:16" s="29" customFormat="1" ht="15.75" customHeight="1" x14ac:dyDescent="0.25">
      <c r="A33" s="155">
        <v>27</v>
      </c>
      <c r="B33" s="74" t="s">
        <v>40</v>
      </c>
      <c r="C33" s="75">
        <v>0</v>
      </c>
      <c r="D33" s="75">
        <v>0</v>
      </c>
      <c r="E33" s="75">
        <v>9.93</v>
      </c>
      <c r="F33" s="135">
        <f t="shared" si="2"/>
        <v>9.93</v>
      </c>
      <c r="G33" s="135">
        <f t="shared" si="3"/>
        <v>0</v>
      </c>
      <c r="H33" s="75">
        <v>0</v>
      </c>
      <c r="I33" s="75">
        <v>0</v>
      </c>
      <c r="J33" s="75">
        <v>0</v>
      </c>
      <c r="K33" s="75">
        <f t="shared" si="1"/>
        <v>0</v>
      </c>
      <c r="L33" s="76">
        <f t="shared" si="4"/>
        <v>0</v>
      </c>
      <c r="M33" s="171"/>
      <c r="P33" s="116"/>
    </row>
    <row r="34" spans="1:16" s="29" customFormat="1" ht="15.75" customHeight="1" x14ac:dyDescent="0.25">
      <c r="A34" s="155">
        <v>28</v>
      </c>
      <c r="B34" s="74" t="s">
        <v>41</v>
      </c>
      <c r="C34" s="75">
        <v>0</v>
      </c>
      <c r="D34" s="75">
        <v>0</v>
      </c>
      <c r="E34" s="75">
        <v>0</v>
      </c>
      <c r="F34" s="135">
        <f t="shared" si="2"/>
        <v>0</v>
      </c>
      <c r="G34" s="135">
        <f t="shared" si="3"/>
        <v>0</v>
      </c>
      <c r="H34" s="75">
        <v>13.01</v>
      </c>
      <c r="I34" s="75">
        <v>5.89</v>
      </c>
      <c r="J34" s="75">
        <v>0</v>
      </c>
      <c r="K34" s="75">
        <f t="shared" si="1"/>
        <v>-13.01</v>
      </c>
      <c r="L34" s="76">
        <f t="shared" si="4"/>
        <v>-100</v>
      </c>
      <c r="M34" s="171"/>
      <c r="P34" s="116"/>
    </row>
    <row r="35" spans="1:16" s="29" customFormat="1" ht="15.75" customHeight="1" x14ac:dyDescent="0.25">
      <c r="A35" s="155">
        <v>29</v>
      </c>
      <c r="B35" s="74" t="s">
        <v>42</v>
      </c>
      <c r="C35" s="75">
        <v>0</v>
      </c>
      <c r="D35" s="75">
        <v>0</v>
      </c>
      <c r="E35" s="75">
        <v>0</v>
      </c>
      <c r="F35" s="135">
        <f t="shared" si="2"/>
        <v>0</v>
      </c>
      <c r="G35" s="135">
        <f t="shared" si="3"/>
        <v>0</v>
      </c>
      <c r="H35" s="75">
        <v>0</v>
      </c>
      <c r="I35" s="75">
        <v>0</v>
      </c>
      <c r="J35" s="75">
        <v>0</v>
      </c>
      <c r="K35" s="75">
        <f t="shared" si="1"/>
        <v>0</v>
      </c>
      <c r="L35" s="76">
        <f t="shared" si="4"/>
        <v>0</v>
      </c>
      <c r="M35" s="171"/>
      <c r="P35" s="116"/>
    </row>
    <row r="36" spans="1:16" s="29" customFormat="1" ht="15.75" customHeight="1" x14ac:dyDescent="0.25">
      <c r="A36" s="155">
        <v>30</v>
      </c>
      <c r="B36" s="74" t="s">
        <v>43</v>
      </c>
      <c r="C36" s="75">
        <v>1.74</v>
      </c>
      <c r="D36" s="75">
        <v>0.08</v>
      </c>
      <c r="E36" s="75">
        <v>1.3</v>
      </c>
      <c r="F36" s="135">
        <f t="shared" si="2"/>
        <v>-0.43999999999999995</v>
      </c>
      <c r="G36" s="135">
        <f t="shared" si="3"/>
        <v>-25.287356321839077</v>
      </c>
      <c r="H36" s="75">
        <v>0</v>
      </c>
      <c r="I36" s="75">
        <v>0</v>
      </c>
      <c r="J36" s="75">
        <v>0</v>
      </c>
      <c r="K36" s="75">
        <f t="shared" si="1"/>
        <v>0</v>
      </c>
      <c r="L36" s="76">
        <f t="shared" si="4"/>
        <v>0</v>
      </c>
      <c r="M36" s="171"/>
      <c r="P36" s="116"/>
    </row>
    <row r="37" spans="1:16" s="29" customFormat="1" ht="15.75" customHeight="1" x14ac:dyDescent="0.25">
      <c r="A37" s="155">
        <v>31</v>
      </c>
      <c r="B37" s="74" t="s">
        <v>44</v>
      </c>
      <c r="C37" s="75">
        <v>0</v>
      </c>
      <c r="D37" s="75">
        <v>0</v>
      </c>
      <c r="E37" s="75">
        <v>22.6</v>
      </c>
      <c r="F37" s="135">
        <f t="shared" si="2"/>
        <v>22.6</v>
      </c>
      <c r="G37" s="135">
        <f t="shared" si="3"/>
        <v>0</v>
      </c>
      <c r="H37" s="75">
        <v>10</v>
      </c>
      <c r="I37" s="75">
        <v>10</v>
      </c>
      <c r="J37" s="75">
        <v>210.68</v>
      </c>
      <c r="K37" s="75">
        <f t="shared" si="1"/>
        <v>200.68</v>
      </c>
      <c r="L37" s="76">
        <f t="shared" si="4"/>
        <v>2006.8000000000002</v>
      </c>
      <c r="M37" s="171"/>
      <c r="P37" s="116"/>
    </row>
    <row r="38" spans="1:16" s="29" customFormat="1" ht="15.75" customHeight="1" x14ac:dyDescent="0.25">
      <c r="A38" s="218" t="s">
        <v>45</v>
      </c>
      <c r="B38" s="218"/>
      <c r="C38" s="77">
        <f>SUM(C19:C37)</f>
        <v>1118.8099999999997</v>
      </c>
      <c r="D38" s="77">
        <f>SUM(D19:D37)</f>
        <v>1101.6499999999999</v>
      </c>
      <c r="E38" s="77">
        <f>SUM(E19:E37)</f>
        <v>434.97</v>
      </c>
      <c r="F38" s="144">
        <f t="shared" si="2"/>
        <v>-683.83999999999969</v>
      </c>
      <c r="G38" s="144">
        <f t="shared" si="3"/>
        <v>-61.122085072532407</v>
      </c>
      <c r="H38" s="77">
        <f>SUM(H19:H37)</f>
        <v>13669.140000000001</v>
      </c>
      <c r="I38" s="77">
        <f>SUM(I19:I37)</f>
        <v>11792.93</v>
      </c>
      <c r="J38" s="77">
        <f>SUM(J19:J37)</f>
        <v>12750.650000000001</v>
      </c>
      <c r="K38" s="77">
        <f t="shared" ref="K38:K59" si="5">(J38-H38)</f>
        <v>-918.48999999999978</v>
      </c>
      <c r="L38" s="78">
        <f t="shared" si="4"/>
        <v>-6.7194424813850739</v>
      </c>
      <c r="M38" s="172"/>
      <c r="P38" s="116"/>
    </row>
    <row r="39" spans="1:16" s="29" customFormat="1" ht="15.75" customHeight="1" x14ac:dyDescent="0.25">
      <c r="A39" s="155">
        <v>32</v>
      </c>
      <c r="B39" s="74" t="s">
        <v>46</v>
      </c>
      <c r="C39" s="75">
        <v>1346.7</v>
      </c>
      <c r="D39" s="75">
        <v>961.62</v>
      </c>
      <c r="E39" s="75">
        <v>72.87</v>
      </c>
      <c r="F39" s="135">
        <f t="shared" si="2"/>
        <v>-1273.83</v>
      </c>
      <c r="G39" s="135">
        <f t="shared" si="3"/>
        <v>-94.588995321897968</v>
      </c>
      <c r="H39" s="75">
        <v>74.739999999999995</v>
      </c>
      <c r="I39" s="75">
        <v>86.06</v>
      </c>
      <c r="J39" s="75">
        <v>68.83</v>
      </c>
      <c r="K39" s="75">
        <f t="shared" si="5"/>
        <v>-5.9099999999999966</v>
      </c>
      <c r="L39" s="76">
        <f t="shared" si="4"/>
        <v>-7.9074123628579036</v>
      </c>
      <c r="M39" s="171"/>
      <c r="P39" s="116"/>
    </row>
    <row r="40" spans="1:16" s="29" customFormat="1" ht="15.75" customHeight="1" x14ac:dyDescent="0.25">
      <c r="A40" s="218" t="s">
        <v>47</v>
      </c>
      <c r="B40" s="218"/>
      <c r="C40" s="77">
        <f>SUM(C39:C39)</f>
        <v>1346.7</v>
      </c>
      <c r="D40" s="77">
        <f>SUM(D39:D39)</f>
        <v>961.62</v>
      </c>
      <c r="E40" s="77">
        <f>SUM(E39:E39)</f>
        <v>72.87</v>
      </c>
      <c r="F40" s="144">
        <f t="shared" si="2"/>
        <v>-1273.83</v>
      </c>
      <c r="G40" s="144">
        <f t="shared" si="3"/>
        <v>-94.588995321897968</v>
      </c>
      <c r="H40" s="77">
        <f>SUM(H39:H39)</f>
        <v>74.739999999999995</v>
      </c>
      <c r="I40" s="77">
        <f>SUM(I39:I39)</f>
        <v>86.06</v>
      </c>
      <c r="J40" s="77">
        <f>SUM(J39:J39)</f>
        <v>68.83</v>
      </c>
      <c r="K40" s="77">
        <f t="shared" si="5"/>
        <v>-5.9099999999999966</v>
      </c>
      <c r="L40" s="78">
        <f t="shared" si="4"/>
        <v>-7.9074123628579036</v>
      </c>
      <c r="M40" s="172"/>
      <c r="P40" s="116"/>
    </row>
    <row r="41" spans="1:16" s="29" customFormat="1" ht="15.75" customHeight="1" x14ac:dyDescent="0.25">
      <c r="A41" s="155">
        <v>33</v>
      </c>
      <c r="B41" s="74" t="s">
        <v>48</v>
      </c>
      <c r="C41" s="75">
        <v>604.45000000000005</v>
      </c>
      <c r="D41" s="75">
        <v>1115.94</v>
      </c>
      <c r="E41" s="75">
        <v>98.92</v>
      </c>
      <c r="F41" s="135">
        <f t="shared" si="2"/>
        <v>-505.53000000000003</v>
      </c>
      <c r="G41" s="135">
        <f t="shared" si="3"/>
        <v>-83.634709239804778</v>
      </c>
      <c r="H41" s="75">
        <v>739.28</v>
      </c>
      <c r="I41" s="75">
        <v>634.28</v>
      </c>
      <c r="J41" s="75">
        <v>682.41</v>
      </c>
      <c r="K41" s="75">
        <f t="shared" si="5"/>
        <v>-56.870000000000005</v>
      </c>
      <c r="L41" s="76">
        <f t="shared" si="4"/>
        <v>-7.692619846336977</v>
      </c>
      <c r="M41" s="171"/>
      <c r="P41" s="116"/>
    </row>
    <row r="42" spans="1:16" s="29" customFormat="1" ht="15.75" customHeight="1" x14ac:dyDescent="0.25">
      <c r="A42" s="218" t="s">
        <v>49</v>
      </c>
      <c r="B42" s="218"/>
      <c r="C42" s="77">
        <f>SUM(C41:C41)</f>
        <v>604.45000000000005</v>
      </c>
      <c r="D42" s="77">
        <f>SUM(D41:D41)</f>
        <v>1115.94</v>
      </c>
      <c r="E42" s="77">
        <f>SUM(E41:E41)</f>
        <v>98.92</v>
      </c>
      <c r="F42" s="144">
        <f t="shared" si="2"/>
        <v>-505.53000000000003</v>
      </c>
      <c r="G42" s="144">
        <f t="shared" si="3"/>
        <v>-83.634709239804778</v>
      </c>
      <c r="H42" s="77">
        <f>SUM(H41:H41)</f>
        <v>739.28</v>
      </c>
      <c r="I42" s="77">
        <f>SUM(I41:I41)</f>
        <v>634.28</v>
      </c>
      <c r="J42" s="77">
        <f>SUM(J41:J41)</f>
        <v>682.41</v>
      </c>
      <c r="K42" s="77">
        <f t="shared" si="5"/>
        <v>-56.870000000000005</v>
      </c>
      <c r="L42" s="78">
        <f t="shared" si="4"/>
        <v>-7.692619846336977</v>
      </c>
      <c r="M42" s="172"/>
      <c r="P42" s="116"/>
    </row>
    <row r="43" spans="1:16" s="29" customFormat="1" ht="15.75" customHeight="1" x14ac:dyDescent="0.25">
      <c r="A43" s="155">
        <v>34</v>
      </c>
      <c r="B43" s="74" t="s">
        <v>50</v>
      </c>
      <c r="C43" s="75">
        <v>72.5</v>
      </c>
      <c r="D43" s="75">
        <v>87.63</v>
      </c>
      <c r="E43" s="75">
        <v>90.63</v>
      </c>
      <c r="F43" s="135">
        <f t="shared" si="2"/>
        <v>18.129999999999995</v>
      </c>
      <c r="G43" s="135">
        <f t="shared" si="3"/>
        <v>25.006896551724132</v>
      </c>
      <c r="H43" s="75">
        <v>202.33</v>
      </c>
      <c r="I43" s="75">
        <v>181.04</v>
      </c>
      <c r="J43" s="75">
        <v>51.92</v>
      </c>
      <c r="K43" s="75">
        <f t="shared" si="5"/>
        <v>-150.41000000000003</v>
      </c>
      <c r="L43" s="76">
        <f t="shared" si="4"/>
        <v>-74.338951218306732</v>
      </c>
      <c r="M43" s="171"/>
      <c r="P43" s="116"/>
    </row>
    <row r="44" spans="1:16" s="29" customFormat="1" ht="15.75" customHeight="1" x14ac:dyDescent="0.25">
      <c r="A44" s="155">
        <v>35</v>
      </c>
      <c r="B44" s="74" t="s">
        <v>51</v>
      </c>
      <c r="C44" s="75">
        <v>0</v>
      </c>
      <c r="D44" s="75">
        <v>0</v>
      </c>
      <c r="E44" s="75">
        <v>0</v>
      </c>
      <c r="F44" s="135">
        <f t="shared" si="2"/>
        <v>0</v>
      </c>
      <c r="G44" s="135">
        <f t="shared" si="3"/>
        <v>0</v>
      </c>
      <c r="H44" s="75">
        <v>0</v>
      </c>
      <c r="I44" s="75">
        <v>0</v>
      </c>
      <c r="J44" s="75">
        <v>0</v>
      </c>
      <c r="K44" s="75">
        <f t="shared" si="5"/>
        <v>0</v>
      </c>
      <c r="L44" s="76">
        <f t="shared" si="4"/>
        <v>0</v>
      </c>
      <c r="M44" s="171"/>
      <c r="P44" s="116"/>
    </row>
    <row r="45" spans="1:16" s="29" customFormat="1" ht="15.75" customHeight="1" x14ac:dyDescent="0.25">
      <c r="A45" s="155">
        <v>36</v>
      </c>
      <c r="B45" s="74" t="s">
        <v>52</v>
      </c>
      <c r="C45" s="75">
        <v>0</v>
      </c>
      <c r="D45" s="75">
        <v>0</v>
      </c>
      <c r="E45" s="75">
        <v>0</v>
      </c>
      <c r="F45" s="135">
        <f t="shared" si="2"/>
        <v>0</v>
      </c>
      <c r="G45" s="135">
        <f t="shared" si="3"/>
        <v>0</v>
      </c>
      <c r="H45" s="75">
        <v>0</v>
      </c>
      <c r="I45" s="75">
        <v>0</v>
      </c>
      <c r="J45" s="75">
        <v>0</v>
      </c>
      <c r="K45" s="75">
        <f t="shared" si="5"/>
        <v>0</v>
      </c>
      <c r="L45" s="76">
        <f t="shared" si="4"/>
        <v>0</v>
      </c>
      <c r="M45" s="171"/>
      <c r="P45" s="116"/>
    </row>
    <row r="46" spans="1:16" s="29" customFormat="1" ht="15.75" customHeight="1" x14ac:dyDescent="0.25">
      <c r="A46" s="155">
        <v>37</v>
      </c>
      <c r="B46" s="74" t="s">
        <v>53</v>
      </c>
      <c r="C46" s="75">
        <v>0</v>
      </c>
      <c r="D46" s="75">
        <v>0</v>
      </c>
      <c r="E46" s="75">
        <v>0</v>
      </c>
      <c r="F46" s="135">
        <f t="shared" si="2"/>
        <v>0</v>
      </c>
      <c r="G46" s="135">
        <f t="shared" si="3"/>
        <v>0</v>
      </c>
      <c r="H46" s="75">
        <v>0</v>
      </c>
      <c r="I46" s="75">
        <v>0</v>
      </c>
      <c r="J46" s="75">
        <v>0</v>
      </c>
      <c r="K46" s="75">
        <f t="shared" si="5"/>
        <v>0</v>
      </c>
      <c r="L46" s="76">
        <f t="shared" si="4"/>
        <v>0</v>
      </c>
      <c r="M46" s="171"/>
      <c r="P46" s="116"/>
    </row>
    <row r="47" spans="1:16" s="29" customFormat="1" ht="15.75" customHeight="1" x14ac:dyDescent="0.25">
      <c r="A47" s="155">
        <v>38</v>
      </c>
      <c r="B47" s="74" t="s">
        <v>54</v>
      </c>
      <c r="C47" s="75">
        <v>33</v>
      </c>
      <c r="D47" s="75">
        <v>1.32</v>
      </c>
      <c r="E47" s="75">
        <v>110.53</v>
      </c>
      <c r="F47" s="135">
        <f t="shared" si="2"/>
        <v>77.53</v>
      </c>
      <c r="G47" s="135">
        <f t="shared" si="3"/>
        <v>234.93939393939397</v>
      </c>
      <c r="H47" s="75">
        <v>114.58</v>
      </c>
      <c r="I47" s="75">
        <v>77.7</v>
      </c>
      <c r="J47" s="75">
        <v>15.49</v>
      </c>
      <c r="K47" s="75">
        <f t="shared" si="5"/>
        <v>-99.09</v>
      </c>
      <c r="L47" s="76">
        <f t="shared" si="4"/>
        <v>-86.481061267236868</v>
      </c>
      <c r="M47" s="171"/>
      <c r="P47" s="116"/>
    </row>
    <row r="48" spans="1:16" s="29" customFormat="1" ht="15.75" customHeight="1" x14ac:dyDescent="0.25">
      <c r="A48" s="155">
        <v>39</v>
      </c>
      <c r="B48" s="74" t="s">
        <v>55</v>
      </c>
      <c r="C48" s="75">
        <v>0</v>
      </c>
      <c r="D48" s="75">
        <v>0</v>
      </c>
      <c r="E48" s="75">
        <v>0</v>
      </c>
      <c r="F48" s="135">
        <f t="shared" si="2"/>
        <v>0</v>
      </c>
      <c r="G48" s="135">
        <f t="shared" si="3"/>
        <v>0</v>
      </c>
      <c r="H48" s="75">
        <v>0</v>
      </c>
      <c r="I48" s="75">
        <v>0</v>
      </c>
      <c r="J48" s="75">
        <v>0</v>
      </c>
      <c r="K48" s="75">
        <f t="shared" si="5"/>
        <v>0</v>
      </c>
      <c r="L48" s="76">
        <f t="shared" si="4"/>
        <v>0</v>
      </c>
      <c r="M48" s="171"/>
      <c r="P48" s="116"/>
    </row>
    <row r="49" spans="1:16" s="29" customFormat="1" ht="15.75" customHeight="1" x14ac:dyDescent="0.25">
      <c r="A49" s="155">
        <v>40</v>
      </c>
      <c r="B49" s="74" t="s">
        <v>56</v>
      </c>
      <c r="C49" s="75">
        <v>20.6</v>
      </c>
      <c r="D49" s="75">
        <v>20.6</v>
      </c>
      <c r="E49" s="75">
        <v>20.6</v>
      </c>
      <c r="F49" s="135">
        <f t="shared" si="2"/>
        <v>0</v>
      </c>
      <c r="G49" s="135">
        <f t="shared" si="3"/>
        <v>0</v>
      </c>
      <c r="H49" s="75">
        <v>0.92</v>
      </c>
      <c r="I49" s="75">
        <v>0.92</v>
      </c>
      <c r="J49" s="75">
        <v>0.92</v>
      </c>
      <c r="K49" s="75">
        <f t="shared" si="5"/>
        <v>0</v>
      </c>
      <c r="L49" s="76">
        <f t="shared" si="4"/>
        <v>0</v>
      </c>
      <c r="M49" s="171"/>
      <c r="P49" s="116"/>
    </row>
    <row r="50" spans="1:16" s="29" customFormat="1" ht="15.75" customHeight="1" x14ac:dyDescent="0.25">
      <c r="A50" s="155">
        <v>41</v>
      </c>
      <c r="B50" s="74" t="s">
        <v>57</v>
      </c>
      <c r="C50" s="75">
        <v>1.05</v>
      </c>
      <c r="D50" s="75">
        <v>1.3</v>
      </c>
      <c r="E50" s="75">
        <v>2.16</v>
      </c>
      <c r="F50" s="135">
        <f t="shared" si="2"/>
        <v>1.1100000000000001</v>
      </c>
      <c r="G50" s="135">
        <f t="shared" si="3"/>
        <v>105.71428571428572</v>
      </c>
      <c r="H50" s="75">
        <v>0</v>
      </c>
      <c r="I50" s="75">
        <v>0</v>
      </c>
      <c r="J50" s="75">
        <v>0</v>
      </c>
      <c r="K50" s="75">
        <f t="shared" si="5"/>
        <v>0</v>
      </c>
      <c r="L50" s="76">
        <f t="shared" si="4"/>
        <v>0</v>
      </c>
      <c r="M50" s="171"/>
      <c r="P50" s="116"/>
    </row>
    <row r="51" spans="1:16" s="29" customFormat="1" ht="15.75" customHeight="1" x14ac:dyDescent="0.25">
      <c r="A51" s="218" t="s">
        <v>58</v>
      </c>
      <c r="B51" s="218"/>
      <c r="C51" s="77">
        <f>SUM(C43:C50)</f>
        <v>127.14999999999999</v>
      </c>
      <c r="D51" s="77">
        <f>SUM(D43:D50)</f>
        <v>110.84999999999998</v>
      </c>
      <c r="E51" s="77">
        <f>SUM(E43:E50)</f>
        <v>223.92</v>
      </c>
      <c r="F51" s="144">
        <f t="shared" si="2"/>
        <v>96.77</v>
      </c>
      <c r="G51" s="144">
        <f t="shared" si="3"/>
        <v>76.106960283130164</v>
      </c>
      <c r="H51" s="77">
        <f>SUM(H43:H50)</f>
        <v>317.83000000000004</v>
      </c>
      <c r="I51" s="77">
        <f>SUM(I43:I50)</f>
        <v>259.66000000000003</v>
      </c>
      <c r="J51" s="77">
        <f>SUM(J43:J50)</f>
        <v>68.33</v>
      </c>
      <c r="K51" s="77">
        <f t="shared" si="5"/>
        <v>-249.50000000000006</v>
      </c>
      <c r="L51" s="78">
        <f t="shared" si="4"/>
        <v>-78.50108548595162</v>
      </c>
      <c r="M51" s="172"/>
      <c r="P51" s="116"/>
    </row>
    <row r="52" spans="1:16" s="29" customFormat="1" ht="15.75" customHeight="1" x14ac:dyDescent="0.25">
      <c r="A52" s="155">
        <v>42</v>
      </c>
      <c r="B52" s="74" t="s">
        <v>59</v>
      </c>
      <c r="C52" s="75">
        <v>0</v>
      </c>
      <c r="D52" s="75">
        <v>0</v>
      </c>
      <c r="E52" s="75">
        <v>0</v>
      </c>
      <c r="F52" s="135">
        <f t="shared" si="2"/>
        <v>0</v>
      </c>
      <c r="G52" s="135">
        <f t="shared" si="3"/>
        <v>0</v>
      </c>
      <c r="H52" s="75">
        <v>0</v>
      </c>
      <c r="I52" s="75">
        <v>0</v>
      </c>
      <c r="J52" s="75">
        <v>0</v>
      </c>
      <c r="K52" s="75">
        <f t="shared" si="5"/>
        <v>0</v>
      </c>
      <c r="L52" s="76">
        <f t="shared" si="4"/>
        <v>0</v>
      </c>
      <c r="M52" s="171"/>
      <c r="P52" s="116"/>
    </row>
    <row r="53" spans="1:16" s="29" customFormat="1" ht="15.75" customHeight="1" x14ac:dyDescent="0.25">
      <c r="A53" s="155">
        <v>43</v>
      </c>
      <c r="B53" s="74" t="s">
        <v>60</v>
      </c>
      <c r="C53" s="75">
        <v>0</v>
      </c>
      <c r="D53" s="75">
        <v>0</v>
      </c>
      <c r="E53" s="75">
        <v>0</v>
      </c>
      <c r="F53" s="135">
        <f t="shared" si="2"/>
        <v>0</v>
      </c>
      <c r="G53" s="135">
        <f t="shared" si="3"/>
        <v>0</v>
      </c>
      <c r="H53" s="75">
        <v>0</v>
      </c>
      <c r="I53" s="75">
        <v>0</v>
      </c>
      <c r="J53" s="75">
        <v>0</v>
      </c>
      <c r="K53" s="75">
        <f t="shared" si="5"/>
        <v>0</v>
      </c>
      <c r="L53" s="76">
        <f t="shared" si="4"/>
        <v>0</v>
      </c>
      <c r="M53" s="171"/>
      <c r="P53" s="116"/>
    </row>
    <row r="54" spans="1:16" s="29" customFormat="1" ht="15.75" customHeight="1" x14ac:dyDescent="0.25">
      <c r="A54" s="155">
        <v>44</v>
      </c>
      <c r="B54" s="74" t="s">
        <v>61</v>
      </c>
      <c r="C54" s="75">
        <v>0</v>
      </c>
      <c r="D54" s="75">
        <v>0</v>
      </c>
      <c r="E54" s="75">
        <v>0</v>
      </c>
      <c r="F54" s="135">
        <f t="shared" si="2"/>
        <v>0</v>
      </c>
      <c r="G54" s="135">
        <f t="shared" si="3"/>
        <v>0</v>
      </c>
      <c r="H54" s="75">
        <v>0</v>
      </c>
      <c r="I54" s="75">
        <v>0</v>
      </c>
      <c r="J54" s="75">
        <v>0</v>
      </c>
      <c r="K54" s="75">
        <f t="shared" si="5"/>
        <v>0</v>
      </c>
      <c r="L54" s="76">
        <f t="shared" si="4"/>
        <v>0</v>
      </c>
      <c r="M54" s="171"/>
      <c r="P54" s="116"/>
    </row>
    <row r="55" spans="1:16" s="29" customFormat="1" ht="15.75" customHeight="1" x14ac:dyDescent="0.25">
      <c r="A55" s="155">
        <v>45</v>
      </c>
      <c r="B55" s="74" t="s">
        <v>62</v>
      </c>
      <c r="C55" s="75">
        <v>0</v>
      </c>
      <c r="D55" s="75">
        <v>0</v>
      </c>
      <c r="E55" s="75">
        <v>0</v>
      </c>
      <c r="F55" s="135">
        <f t="shared" si="2"/>
        <v>0</v>
      </c>
      <c r="G55" s="135">
        <f t="shared" si="3"/>
        <v>0</v>
      </c>
      <c r="H55" s="75">
        <v>0</v>
      </c>
      <c r="I55" s="75">
        <v>0</v>
      </c>
      <c r="J55" s="75">
        <v>0</v>
      </c>
      <c r="K55" s="75">
        <f t="shared" si="5"/>
        <v>0</v>
      </c>
      <c r="L55" s="76">
        <f t="shared" si="4"/>
        <v>0</v>
      </c>
      <c r="M55" s="171"/>
      <c r="P55" s="116"/>
    </row>
    <row r="56" spans="1:16" s="29" customFormat="1" ht="15.75" customHeight="1" x14ac:dyDescent="0.25">
      <c r="A56" s="155">
        <v>46</v>
      </c>
      <c r="B56" s="74" t="s">
        <v>63</v>
      </c>
      <c r="C56" s="75">
        <v>0</v>
      </c>
      <c r="D56" s="75">
        <v>0</v>
      </c>
      <c r="E56" s="75">
        <v>0</v>
      </c>
      <c r="F56" s="135">
        <f t="shared" si="2"/>
        <v>0</v>
      </c>
      <c r="G56" s="135">
        <f t="shared" si="3"/>
        <v>0</v>
      </c>
      <c r="H56" s="75">
        <v>0</v>
      </c>
      <c r="I56" s="75">
        <v>0</v>
      </c>
      <c r="J56" s="75">
        <v>0</v>
      </c>
      <c r="K56" s="75">
        <f t="shared" si="5"/>
        <v>0</v>
      </c>
      <c r="L56" s="76">
        <f t="shared" si="4"/>
        <v>0</v>
      </c>
      <c r="M56" s="171"/>
      <c r="P56" s="116"/>
    </row>
    <row r="57" spans="1:16" s="29" customFormat="1" ht="15.75" customHeight="1" x14ac:dyDescent="0.25">
      <c r="A57" s="155">
        <v>47</v>
      </c>
      <c r="B57" s="74" t="s">
        <v>64</v>
      </c>
      <c r="C57" s="75">
        <v>0</v>
      </c>
      <c r="D57" s="75">
        <v>0</v>
      </c>
      <c r="E57" s="75">
        <v>0</v>
      </c>
      <c r="F57" s="135">
        <f t="shared" si="2"/>
        <v>0</v>
      </c>
      <c r="G57" s="135">
        <f t="shared" si="3"/>
        <v>0</v>
      </c>
      <c r="H57" s="75">
        <v>0</v>
      </c>
      <c r="I57" s="75">
        <v>0</v>
      </c>
      <c r="J57" s="75">
        <v>0</v>
      </c>
      <c r="K57" s="75">
        <f t="shared" si="5"/>
        <v>0</v>
      </c>
      <c r="L57" s="76">
        <f t="shared" si="4"/>
        <v>0</v>
      </c>
      <c r="M57" s="171"/>
      <c r="P57" s="116"/>
    </row>
    <row r="58" spans="1:16" s="29" customFormat="1" ht="15.75" customHeight="1" x14ac:dyDescent="0.25">
      <c r="A58" s="218" t="s">
        <v>65</v>
      </c>
      <c r="B58" s="218"/>
      <c r="C58" s="144">
        <f>SUM(C52:C57)</f>
        <v>0</v>
      </c>
      <c r="D58" s="144">
        <f>SUM(D52:D57)</f>
        <v>0</v>
      </c>
      <c r="E58" s="144">
        <f>SUM(E52:E57)</f>
        <v>0</v>
      </c>
      <c r="F58" s="135">
        <f t="shared" si="2"/>
        <v>0</v>
      </c>
      <c r="G58" s="135">
        <f t="shared" si="3"/>
        <v>0</v>
      </c>
      <c r="H58" s="144">
        <f>SUM(H52:H57)</f>
        <v>0</v>
      </c>
      <c r="I58" s="144">
        <f>SUM(I52:I57)</f>
        <v>0</v>
      </c>
      <c r="J58" s="144">
        <f>SUM(J52:J57)</f>
        <v>0</v>
      </c>
      <c r="K58" s="144">
        <f t="shared" si="5"/>
        <v>0</v>
      </c>
      <c r="L58" s="145">
        <f t="shared" si="4"/>
        <v>0</v>
      </c>
      <c r="M58" s="172"/>
      <c r="P58" s="116"/>
    </row>
    <row r="59" spans="1:16" s="29" customFormat="1" ht="15.75" customHeight="1" x14ac:dyDescent="0.25">
      <c r="A59" s="218" t="s">
        <v>66</v>
      </c>
      <c r="B59" s="218"/>
      <c r="C59" s="144">
        <f>SUM(C18+C38+C40+C42+C51+C58)</f>
        <v>9513.73</v>
      </c>
      <c r="D59" s="144">
        <f>SUM(D18+D38+D40+D42+D51+D58)</f>
        <v>13744.2</v>
      </c>
      <c r="E59" s="144">
        <f>SUM(E18+E38+E40+E42+E51+E58)</f>
        <v>5867.8099999999995</v>
      </c>
      <c r="F59" s="144">
        <f t="shared" si="2"/>
        <v>-3645.92</v>
      </c>
      <c r="G59" s="144">
        <f t="shared" si="3"/>
        <v>-38.322718849494365</v>
      </c>
      <c r="H59" s="144">
        <f>SUM(H18+H38+H40+H42+H51+H58)</f>
        <v>26597.640000000003</v>
      </c>
      <c r="I59" s="144">
        <f>SUM(I18+I38+I40+I42+I51+I58)</f>
        <v>24122.61</v>
      </c>
      <c r="J59" s="144">
        <f>SUM(J18+J38+J40+J42+J51+J58)</f>
        <v>29183.040000000005</v>
      </c>
      <c r="K59" s="144">
        <f t="shared" si="5"/>
        <v>2585.4000000000015</v>
      </c>
      <c r="L59" s="146">
        <f t="shared" si="4"/>
        <v>9.7204112846102184</v>
      </c>
      <c r="M59" s="172"/>
      <c r="P59" s="116"/>
    </row>
    <row r="60" spans="1:16" ht="15" x14ac:dyDescent="0.2">
      <c r="G60" s="87"/>
    </row>
  </sheetData>
  <mergeCells count="16">
    <mergeCell ref="A1:B1"/>
    <mergeCell ref="K2:L2"/>
    <mergeCell ref="M3:M59"/>
    <mergeCell ref="A3:A4"/>
    <mergeCell ref="B3:B4"/>
    <mergeCell ref="C3:G3"/>
    <mergeCell ref="H3:L3"/>
    <mergeCell ref="F4:G4"/>
    <mergeCell ref="K4:L4"/>
    <mergeCell ref="A18:B18"/>
    <mergeCell ref="A38:B38"/>
    <mergeCell ref="A40:B40"/>
    <mergeCell ref="A42:B42"/>
    <mergeCell ref="A51:B51"/>
    <mergeCell ref="A58:B58"/>
    <mergeCell ref="A59:B59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5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view="pageBreakPreview" zoomScale="85" zoomScaleNormal="100" zoomScaleSheetLayoutView="85" workbookViewId="0">
      <selection activeCell="R3" sqref="R3:R52"/>
    </sheetView>
  </sheetViews>
  <sheetFormatPr defaultRowHeight="12.75" x14ac:dyDescent="0.2"/>
  <cols>
    <col min="1" max="1" width="6" style="153" customWidth="1"/>
    <col min="2" max="2" width="34.5703125" style="17" customWidth="1"/>
    <col min="3" max="3" width="13.85546875" style="71" customWidth="1"/>
    <col min="4" max="4" width="13.42578125" style="71" customWidth="1"/>
    <col min="5" max="5" width="12.85546875" style="71" customWidth="1"/>
    <col min="6" max="6" width="12.42578125" style="71" customWidth="1"/>
    <col min="7" max="7" width="12.42578125" style="26" customWidth="1"/>
    <col min="8" max="8" width="14" style="71" customWidth="1"/>
    <col min="9" max="10" width="12.42578125" style="71" customWidth="1"/>
    <col min="11" max="12" width="12.42578125" style="26" customWidth="1"/>
    <col min="13" max="13" width="13.85546875" style="71" customWidth="1"/>
    <col min="14" max="14" width="13" style="71" customWidth="1"/>
    <col min="15" max="15" width="13.85546875" style="71" customWidth="1"/>
    <col min="16" max="16" width="12.42578125" style="112" customWidth="1"/>
    <col min="17" max="17" width="15" style="71" customWidth="1"/>
    <col min="18" max="19" width="9.140625" style="17" customWidth="1"/>
    <col min="20" max="16384" width="9.140625" style="17"/>
  </cols>
  <sheetData>
    <row r="1" spans="1:17" s="80" customFormat="1" ht="33" customHeight="1" x14ac:dyDescent="0.2">
      <c r="A1" s="210" t="s">
        <v>142</v>
      </c>
      <c r="B1" s="210"/>
      <c r="C1" s="219" t="s">
        <v>143</v>
      </c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</row>
    <row r="2" spans="1:17" ht="18" x14ac:dyDescent="0.25">
      <c r="A2" s="156"/>
      <c r="C2" s="220" t="s">
        <v>69</v>
      </c>
      <c r="D2" s="220"/>
      <c r="E2" s="220"/>
      <c r="F2" s="220"/>
      <c r="G2" s="220"/>
      <c r="H2" s="220"/>
      <c r="I2" s="220"/>
      <c r="J2" s="220"/>
      <c r="K2" s="220"/>
      <c r="L2" s="220"/>
      <c r="M2" s="220"/>
      <c r="O2" s="84"/>
      <c r="P2" s="221" t="s">
        <v>144</v>
      </c>
      <c r="Q2" s="221"/>
    </row>
    <row r="3" spans="1:17" s="19" customFormat="1" ht="21.75" customHeight="1" x14ac:dyDescent="0.2">
      <c r="A3" s="222" t="s">
        <v>3</v>
      </c>
      <c r="B3" s="191" t="s">
        <v>145</v>
      </c>
      <c r="C3" s="223" t="s">
        <v>146</v>
      </c>
      <c r="D3" s="223"/>
      <c r="E3" s="223"/>
      <c r="F3" s="223"/>
      <c r="G3" s="223"/>
      <c r="H3" s="223" t="s">
        <v>147</v>
      </c>
      <c r="I3" s="223"/>
      <c r="J3" s="223"/>
      <c r="K3" s="223"/>
      <c r="L3" s="223"/>
      <c r="M3" s="224" t="s">
        <v>148</v>
      </c>
      <c r="N3" s="224"/>
      <c r="O3" s="224"/>
      <c r="P3" s="224"/>
      <c r="Q3" s="224"/>
    </row>
    <row r="4" spans="1:17" s="19" customFormat="1" ht="60" x14ac:dyDescent="0.2">
      <c r="A4" s="222"/>
      <c r="B4" s="191"/>
      <c r="C4" s="100" t="s">
        <v>8</v>
      </c>
      <c r="D4" s="100" t="s">
        <v>9</v>
      </c>
      <c r="E4" s="100" t="s">
        <v>10</v>
      </c>
      <c r="F4" s="225" t="str">
        <f>"GROWTH DURING THE YEAR " &amp;AsOn!D1</f>
        <v>GROWTH DURING THE YEAR 2023-24</v>
      </c>
      <c r="G4" s="225"/>
      <c r="H4" s="100" t="str">
        <f>C4</f>
        <v>As on  31ST MAR 23</v>
      </c>
      <c r="I4" s="100" t="str">
        <f>D4</f>
        <v>As on 31ST DEC 22</v>
      </c>
      <c r="J4" s="100" t="str">
        <f>E4</f>
        <v>As on 31ST DEC 23</v>
      </c>
      <c r="K4" s="225" t="str">
        <f>F4</f>
        <v>GROWTH DURING THE YEAR 2023-24</v>
      </c>
      <c r="L4" s="225"/>
      <c r="M4" s="100" t="str">
        <f>H4</f>
        <v>As on  31ST MAR 23</v>
      </c>
      <c r="N4" s="100" t="str">
        <f>I4</f>
        <v>As on 31ST DEC 22</v>
      </c>
      <c r="O4" s="100" t="str">
        <f>J4</f>
        <v>As on 31ST DEC 23</v>
      </c>
      <c r="P4" s="125" t="s">
        <v>149</v>
      </c>
      <c r="Q4" s="100" t="str">
        <f>K4</f>
        <v>GROWTH DURING THE YEAR 2023-24</v>
      </c>
    </row>
    <row r="5" spans="1:17" s="19" customFormat="1" ht="15.75" customHeight="1" x14ac:dyDescent="0.2">
      <c r="A5" s="157"/>
      <c r="B5" s="81"/>
      <c r="C5" s="85" t="str">
        <f>RIGHT(C4,7)</f>
        <v xml:space="preserve"> MAR 23</v>
      </c>
      <c r="D5" s="85" t="str">
        <f t="shared" ref="D5:E5" si="0">RIGHT(D4,7)</f>
        <v xml:space="preserve"> DEC 22</v>
      </c>
      <c r="E5" s="85" t="str">
        <f t="shared" si="0"/>
        <v xml:space="preserve"> DEC 23</v>
      </c>
      <c r="F5" s="86" t="s">
        <v>11</v>
      </c>
      <c r="G5" s="86" t="s">
        <v>12</v>
      </c>
      <c r="H5" s="85" t="str">
        <f>RIGHT(H4,7)</f>
        <v xml:space="preserve"> MAR 23</v>
      </c>
      <c r="I5" s="85" t="str">
        <f>RIGHT(I4,7)</f>
        <v xml:space="preserve"> DEC 22</v>
      </c>
      <c r="J5" s="85" t="str">
        <f>RIGHT(J4,7)</f>
        <v xml:space="preserve"> DEC 23</v>
      </c>
      <c r="K5" s="86" t="s">
        <v>11</v>
      </c>
      <c r="L5" s="86" t="s">
        <v>12</v>
      </c>
      <c r="M5" s="85" t="str">
        <f>RIGHT(M4,7)</f>
        <v xml:space="preserve"> MAR 23</v>
      </c>
      <c r="N5" s="85" t="str">
        <f>RIGHT(N4,7)</f>
        <v xml:space="preserve"> DEC 22</v>
      </c>
      <c r="O5" s="85" t="str">
        <f>RIGHT(O4,7)</f>
        <v xml:space="preserve"> DEC 23</v>
      </c>
      <c r="P5" s="111" t="s">
        <v>195</v>
      </c>
      <c r="Q5" s="85" t="s">
        <v>150</v>
      </c>
    </row>
    <row r="6" spans="1:17" s="29" customFormat="1" ht="15.75" customHeight="1" x14ac:dyDescent="0.25">
      <c r="A6" s="155">
        <v>1</v>
      </c>
      <c r="B6" s="74" t="s">
        <v>151</v>
      </c>
      <c r="C6" s="75">
        <v>4535.91</v>
      </c>
      <c r="D6" s="75">
        <v>4487.6000000000004</v>
      </c>
      <c r="E6" s="75">
        <v>5133.7700000000004</v>
      </c>
      <c r="F6" s="75">
        <f t="shared" ref="F6:F39" si="1">(E6-C6)</f>
        <v>597.86000000000058</v>
      </c>
      <c r="G6" s="76">
        <f>IF(C6=0,"",(E6-C6)/C6*100)</f>
        <v>13.180596616775919</v>
      </c>
      <c r="H6" s="75">
        <v>1695.96</v>
      </c>
      <c r="I6" s="75">
        <v>1602.2</v>
      </c>
      <c r="J6" s="75">
        <v>2058.84</v>
      </c>
      <c r="K6" s="75">
        <f t="shared" ref="K6:K39" si="2">(J6-H6)</f>
        <v>362.88000000000011</v>
      </c>
      <c r="L6" s="76">
        <f>IF(H6=0,"",(J6-H6)/H6*100)</f>
        <v>21.396731054977717</v>
      </c>
      <c r="M6" s="75">
        <f t="shared" ref="M6:M39" si="3">(H6/C6)*100</f>
        <v>37.389630746641799</v>
      </c>
      <c r="N6" s="75">
        <f t="shared" ref="N6:N39" si="4">(I6/D6)*100</f>
        <v>35.70282556377574</v>
      </c>
      <c r="O6" s="75">
        <f t="shared" ref="O6:O39" si="5">(J6/E6)*100</f>
        <v>40.103861294915824</v>
      </c>
      <c r="P6" s="108">
        <v>40</v>
      </c>
      <c r="Q6" s="75">
        <f t="shared" ref="Q6:Q39" si="6">(O6-M6)</f>
        <v>2.7142305482740241</v>
      </c>
    </row>
    <row r="7" spans="1:17" s="29" customFormat="1" ht="15.75" customHeight="1" x14ac:dyDescent="0.25">
      <c r="A7" s="155">
        <v>2</v>
      </c>
      <c r="B7" s="74" t="s">
        <v>152</v>
      </c>
      <c r="C7" s="75">
        <v>5042.4799999999996</v>
      </c>
      <c r="D7" s="75">
        <v>5405.34</v>
      </c>
      <c r="E7" s="75">
        <v>5561.74</v>
      </c>
      <c r="F7" s="75">
        <f t="shared" si="1"/>
        <v>519.26000000000022</v>
      </c>
      <c r="G7" s="76">
        <f t="shared" ref="G7:G51" si="7">IF(C7=0,"",(E7-C7)/C7*100)</f>
        <v>10.297710650314929</v>
      </c>
      <c r="H7" s="75">
        <v>2935.82</v>
      </c>
      <c r="I7" s="75">
        <v>2927.5</v>
      </c>
      <c r="J7" s="75">
        <v>3513.44</v>
      </c>
      <c r="K7" s="75">
        <f t="shared" si="2"/>
        <v>577.61999999999989</v>
      </c>
      <c r="L7" s="76">
        <f t="shared" ref="L7:L50" si="8">IF(H7=0,"",(J7-H7)/H7*100)</f>
        <v>19.674911949642684</v>
      </c>
      <c r="M7" s="75">
        <f t="shared" si="3"/>
        <v>58.221748028747768</v>
      </c>
      <c r="N7" s="75">
        <f t="shared" si="4"/>
        <v>54.159405328804475</v>
      </c>
      <c r="O7" s="75">
        <f t="shared" si="5"/>
        <v>63.171597377799038</v>
      </c>
      <c r="P7" s="108">
        <v>40</v>
      </c>
      <c r="Q7" s="75">
        <f t="shared" si="6"/>
        <v>4.9498493490512701</v>
      </c>
    </row>
    <row r="8" spans="1:17" s="29" customFormat="1" ht="15.75" customHeight="1" x14ac:dyDescent="0.25">
      <c r="A8" s="155">
        <v>3</v>
      </c>
      <c r="B8" s="74" t="s">
        <v>153</v>
      </c>
      <c r="C8" s="75">
        <v>2381.1799999999998</v>
      </c>
      <c r="D8" s="75">
        <v>2292.84</v>
      </c>
      <c r="E8" s="75">
        <v>2587.5100000000002</v>
      </c>
      <c r="F8" s="75">
        <f t="shared" si="1"/>
        <v>206.33000000000038</v>
      </c>
      <c r="G8" s="76">
        <f t="shared" si="7"/>
        <v>8.6650316229768602</v>
      </c>
      <c r="H8" s="75">
        <v>955.22</v>
      </c>
      <c r="I8" s="75">
        <v>927.38</v>
      </c>
      <c r="J8" s="75">
        <v>1149.81</v>
      </c>
      <c r="K8" s="75">
        <f t="shared" si="2"/>
        <v>194.58999999999992</v>
      </c>
      <c r="L8" s="76">
        <f t="shared" si="8"/>
        <v>20.371223383094986</v>
      </c>
      <c r="M8" s="75">
        <f t="shared" si="3"/>
        <v>40.11540496728513</v>
      </c>
      <c r="N8" s="75">
        <f t="shared" si="4"/>
        <v>40.446782156626718</v>
      </c>
      <c r="O8" s="75">
        <f t="shared" si="5"/>
        <v>44.436929712348935</v>
      </c>
      <c r="P8" s="108">
        <v>40</v>
      </c>
      <c r="Q8" s="75">
        <f t="shared" si="6"/>
        <v>4.3215247450638046</v>
      </c>
    </row>
    <row r="9" spans="1:17" s="29" customFormat="1" ht="15.75" customHeight="1" x14ac:dyDescent="0.25">
      <c r="A9" s="155">
        <v>4</v>
      </c>
      <c r="B9" s="74" t="s">
        <v>154</v>
      </c>
      <c r="C9" s="75">
        <v>5191.25</v>
      </c>
      <c r="D9" s="75">
        <v>5088.21</v>
      </c>
      <c r="E9" s="75">
        <v>6172.58</v>
      </c>
      <c r="F9" s="75">
        <f t="shared" si="1"/>
        <v>981.32999999999993</v>
      </c>
      <c r="G9" s="76">
        <f t="shared" si="7"/>
        <v>18.903539609920539</v>
      </c>
      <c r="H9" s="75">
        <v>3264.78</v>
      </c>
      <c r="I9" s="75">
        <v>3096.97</v>
      </c>
      <c r="J9" s="75">
        <v>3640.09</v>
      </c>
      <c r="K9" s="75">
        <f t="shared" si="2"/>
        <v>375.30999999999995</v>
      </c>
      <c r="L9" s="76">
        <f t="shared" si="8"/>
        <v>11.495720998045808</v>
      </c>
      <c r="M9" s="75">
        <f t="shared" si="3"/>
        <v>62.89005538165182</v>
      </c>
      <c r="N9" s="75">
        <f t="shared" si="4"/>
        <v>60.865608927304493</v>
      </c>
      <c r="O9" s="75">
        <f t="shared" si="5"/>
        <v>58.971937180239067</v>
      </c>
      <c r="P9" s="108">
        <v>40</v>
      </c>
      <c r="Q9" s="75">
        <f t="shared" si="6"/>
        <v>-3.9181182014127529</v>
      </c>
    </row>
    <row r="10" spans="1:17" s="29" customFormat="1" ht="15.75" customHeight="1" x14ac:dyDescent="0.25">
      <c r="A10" s="155">
        <v>5</v>
      </c>
      <c r="B10" s="74" t="s">
        <v>155</v>
      </c>
      <c r="C10" s="75">
        <v>3238.25</v>
      </c>
      <c r="D10" s="75">
        <v>3251.81</v>
      </c>
      <c r="E10" s="75">
        <v>3829</v>
      </c>
      <c r="F10" s="75">
        <f t="shared" si="1"/>
        <v>590.75</v>
      </c>
      <c r="G10" s="76">
        <f t="shared" si="7"/>
        <v>18.242878097737975</v>
      </c>
      <c r="H10" s="75">
        <v>1711.63</v>
      </c>
      <c r="I10" s="75">
        <v>1720.45</v>
      </c>
      <c r="J10" s="75">
        <v>2240.63</v>
      </c>
      <c r="K10" s="75">
        <f t="shared" si="2"/>
        <v>529</v>
      </c>
      <c r="L10" s="76">
        <f t="shared" si="8"/>
        <v>30.906212207077459</v>
      </c>
      <c r="M10" s="75">
        <f t="shared" si="3"/>
        <v>52.856635528449011</v>
      </c>
      <c r="N10" s="75">
        <f t="shared" si="4"/>
        <v>52.907457692792633</v>
      </c>
      <c r="O10" s="75">
        <f t="shared" si="5"/>
        <v>58.517367458866545</v>
      </c>
      <c r="P10" s="108">
        <v>40</v>
      </c>
      <c r="Q10" s="75">
        <f t="shared" si="6"/>
        <v>5.6607319304175334</v>
      </c>
    </row>
    <row r="11" spans="1:17" s="29" customFormat="1" ht="15.75" customHeight="1" x14ac:dyDescent="0.25">
      <c r="A11" s="155">
        <v>6</v>
      </c>
      <c r="B11" s="74" t="s">
        <v>156</v>
      </c>
      <c r="C11" s="75">
        <v>972.59</v>
      </c>
      <c r="D11" s="75">
        <v>949.87</v>
      </c>
      <c r="E11" s="75">
        <v>996.87</v>
      </c>
      <c r="F11" s="75">
        <f t="shared" si="1"/>
        <v>24.279999999999973</v>
      </c>
      <c r="G11" s="76">
        <f t="shared" si="7"/>
        <v>2.4964270658756487</v>
      </c>
      <c r="H11" s="75">
        <v>478.7</v>
      </c>
      <c r="I11" s="75">
        <v>468.01</v>
      </c>
      <c r="J11" s="75">
        <v>608.41999999999996</v>
      </c>
      <c r="K11" s="75">
        <f t="shared" si="2"/>
        <v>129.71999999999997</v>
      </c>
      <c r="L11" s="76">
        <f t="shared" si="8"/>
        <v>27.098391476916646</v>
      </c>
      <c r="M11" s="75">
        <f t="shared" si="3"/>
        <v>49.219095405052485</v>
      </c>
      <c r="N11" s="75">
        <f t="shared" si="4"/>
        <v>49.270952867234463</v>
      </c>
      <c r="O11" s="75">
        <f t="shared" si="5"/>
        <v>61.033033394524864</v>
      </c>
      <c r="P11" s="108">
        <v>40</v>
      </c>
      <c r="Q11" s="75">
        <f t="shared" si="6"/>
        <v>11.813937989472379</v>
      </c>
    </row>
    <row r="12" spans="1:17" s="29" customFormat="1" ht="15.75" customHeight="1" x14ac:dyDescent="0.25">
      <c r="A12" s="155">
        <v>7</v>
      </c>
      <c r="B12" s="74" t="s">
        <v>157</v>
      </c>
      <c r="C12" s="75">
        <v>26224.65</v>
      </c>
      <c r="D12" s="75">
        <v>26709.09</v>
      </c>
      <c r="E12" s="75">
        <v>27986.3</v>
      </c>
      <c r="F12" s="75">
        <f t="shared" si="1"/>
        <v>1761.6499999999978</v>
      </c>
      <c r="G12" s="76">
        <f t="shared" si="7"/>
        <v>6.7175348384058422</v>
      </c>
      <c r="H12" s="75">
        <v>13409.54</v>
      </c>
      <c r="I12" s="75">
        <v>12417.64</v>
      </c>
      <c r="J12" s="75">
        <v>16566.060000000001</v>
      </c>
      <c r="K12" s="75">
        <f t="shared" si="2"/>
        <v>3156.5200000000004</v>
      </c>
      <c r="L12" s="76">
        <f t="shared" si="8"/>
        <v>23.539360783442238</v>
      </c>
      <c r="M12" s="75">
        <f t="shared" si="3"/>
        <v>51.133342103707768</v>
      </c>
      <c r="N12" s="75">
        <f t="shared" si="4"/>
        <v>46.492186742416159</v>
      </c>
      <c r="O12" s="75">
        <f t="shared" si="5"/>
        <v>59.193462515587989</v>
      </c>
      <c r="P12" s="108">
        <v>40</v>
      </c>
      <c r="Q12" s="75">
        <f t="shared" si="6"/>
        <v>8.0601204118802201</v>
      </c>
    </row>
    <row r="13" spans="1:17" s="29" customFormat="1" ht="15.75" customHeight="1" x14ac:dyDescent="0.25">
      <c r="A13" s="155">
        <v>8</v>
      </c>
      <c r="B13" s="74" t="s">
        <v>158</v>
      </c>
      <c r="C13" s="75">
        <v>2435.54</v>
      </c>
      <c r="D13" s="75">
        <v>2328.0700000000002</v>
      </c>
      <c r="E13" s="75">
        <v>2481.98</v>
      </c>
      <c r="F13" s="75">
        <f t="shared" si="1"/>
        <v>46.440000000000055</v>
      </c>
      <c r="G13" s="76">
        <f t="shared" si="7"/>
        <v>1.9067640030547661</v>
      </c>
      <c r="H13" s="75">
        <v>3093.55</v>
      </c>
      <c r="I13" s="75">
        <v>2047.96</v>
      </c>
      <c r="J13" s="75">
        <v>2575.7399999999998</v>
      </c>
      <c r="K13" s="75">
        <f t="shared" si="2"/>
        <v>-517.8100000000004</v>
      </c>
      <c r="L13" s="76">
        <f t="shared" si="8"/>
        <v>-16.738375006061009</v>
      </c>
      <c r="M13" s="75">
        <f t="shared" si="3"/>
        <v>127.01700649547945</v>
      </c>
      <c r="N13" s="75">
        <f t="shared" si="4"/>
        <v>87.968145287727594</v>
      </c>
      <c r="O13" s="75">
        <f t="shared" si="5"/>
        <v>103.77762915091981</v>
      </c>
      <c r="P13" s="108">
        <v>40</v>
      </c>
      <c r="Q13" s="75">
        <f t="shared" si="6"/>
        <v>-23.239377344559642</v>
      </c>
    </row>
    <row r="14" spans="1:17" s="29" customFormat="1" ht="15.75" customHeight="1" x14ac:dyDescent="0.25">
      <c r="A14" s="155">
        <v>9</v>
      </c>
      <c r="B14" s="74" t="s">
        <v>159</v>
      </c>
      <c r="C14" s="75">
        <v>4728.12</v>
      </c>
      <c r="D14" s="75">
        <v>4698.5</v>
      </c>
      <c r="E14" s="75">
        <v>5410.45</v>
      </c>
      <c r="F14" s="75">
        <f t="shared" si="1"/>
        <v>682.32999999999993</v>
      </c>
      <c r="G14" s="76">
        <f t="shared" si="7"/>
        <v>14.43131731005135</v>
      </c>
      <c r="H14" s="75">
        <v>2866.42</v>
      </c>
      <c r="I14" s="75">
        <v>2712.95</v>
      </c>
      <c r="J14" s="75">
        <v>3306.24</v>
      </c>
      <c r="K14" s="75">
        <f t="shared" si="2"/>
        <v>439.81999999999971</v>
      </c>
      <c r="L14" s="76">
        <f t="shared" si="8"/>
        <v>15.343878426748336</v>
      </c>
      <c r="M14" s="75">
        <f t="shared" si="3"/>
        <v>60.624941837347613</v>
      </c>
      <c r="N14" s="75">
        <f t="shared" si="4"/>
        <v>57.740768330318183</v>
      </c>
      <c r="O14" s="75">
        <f t="shared" si="5"/>
        <v>61.108410575830106</v>
      </c>
      <c r="P14" s="108">
        <v>40</v>
      </c>
      <c r="Q14" s="75">
        <f t="shared" si="6"/>
        <v>0.48346873848249317</v>
      </c>
    </row>
    <row r="15" spans="1:17" s="29" customFormat="1" ht="15.75" customHeight="1" x14ac:dyDescent="0.25">
      <c r="A15" s="155">
        <v>10</v>
      </c>
      <c r="B15" s="74" t="s">
        <v>160</v>
      </c>
      <c r="C15" s="75">
        <v>29815.919999999998</v>
      </c>
      <c r="D15" s="75">
        <v>29834.75</v>
      </c>
      <c r="E15" s="75">
        <v>32602.41</v>
      </c>
      <c r="F15" s="75">
        <f t="shared" si="1"/>
        <v>2786.4900000000016</v>
      </c>
      <c r="G15" s="76">
        <f t="shared" si="7"/>
        <v>9.3456448769650624</v>
      </c>
      <c r="H15" s="75">
        <v>15933.99</v>
      </c>
      <c r="I15" s="75">
        <v>15830.42</v>
      </c>
      <c r="J15" s="75">
        <v>19258.650000000001</v>
      </c>
      <c r="K15" s="75">
        <f t="shared" si="2"/>
        <v>3324.6600000000017</v>
      </c>
      <c r="L15" s="76">
        <f t="shared" si="8"/>
        <v>20.865207019710706</v>
      </c>
      <c r="M15" s="75">
        <f t="shared" si="3"/>
        <v>53.441215297062783</v>
      </c>
      <c r="N15" s="75">
        <f t="shared" si="4"/>
        <v>53.060340710078016</v>
      </c>
      <c r="O15" s="75">
        <f t="shared" si="5"/>
        <v>59.07124657348951</v>
      </c>
      <c r="P15" s="108">
        <v>40</v>
      </c>
      <c r="Q15" s="75">
        <f t="shared" si="6"/>
        <v>5.6300312764267275</v>
      </c>
    </row>
    <row r="16" spans="1:17" s="29" customFormat="1" ht="15.75" customHeight="1" x14ac:dyDescent="0.25">
      <c r="A16" s="155">
        <v>11</v>
      </c>
      <c r="B16" s="74" t="s">
        <v>161</v>
      </c>
      <c r="C16" s="75">
        <v>1921.86</v>
      </c>
      <c r="D16" s="75">
        <v>1841.4</v>
      </c>
      <c r="E16" s="75">
        <v>2046.82</v>
      </c>
      <c r="F16" s="75">
        <f t="shared" si="1"/>
        <v>124.96000000000004</v>
      </c>
      <c r="G16" s="76">
        <f t="shared" si="7"/>
        <v>6.5020344874236438</v>
      </c>
      <c r="H16" s="75">
        <v>1028.96</v>
      </c>
      <c r="I16" s="75">
        <v>948.57</v>
      </c>
      <c r="J16" s="75">
        <v>1249.05</v>
      </c>
      <c r="K16" s="75">
        <f t="shared" si="2"/>
        <v>220.08999999999992</v>
      </c>
      <c r="L16" s="76">
        <f t="shared" si="8"/>
        <v>21.389558389053015</v>
      </c>
      <c r="M16" s="75">
        <f t="shared" si="3"/>
        <v>53.539799985430783</v>
      </c>
      <c r="N16" s="75">
        <f t="shared" si="4"/>
        <v>51.513522319973937</v>
      </c>
      <c r="O16" s="75">
        <f t="shared" si="5"/>
        <v>61.023929803304632</v>
      </c>
      <c r="P16" s="108">
        <v>40</v>
      </c>
      <c r="Q16" s="75">
        <f t="shared" si="6"/>
        <v>7.4841298178738498</v>
      </c>
    </row>
    <row r="17" spans="1:17" s="29" customFormat="1" ht="15.75" customHeight="1" x14ac:dyDescent="0.25">
      <c r="A17" s="155">
        <v>12</v>
      </c>
      <c r="B17" s="74" t="s">
        <v>162</v>
      </c>
      <c r="C17" s="75">
        <v>1232.82</v>
      </c>
      <c r="D17" s="75">
        <v>1185.47</v>
      </c>
      <c r="E17" s="75">
        <v>1297.96</v>
      </c>
      <c r="F17" s="75">
        <f t="shared" si="1"/>
        <v>65.1400000000001</v>
      </c>
      <c r="G17" s="76">
        <f t="shared" si="7"/>
        <v>5.2838208335361285</v>
      </c>
      <c r="H17" s="75">
        <v>529.5</v>
      </c>
      <c r="I17" s="75">
        <v>497.67</v>
      </c>
      <c r="J17" s="75">
        <v>691.28</v>
      </c>
      <c r="K17" s="75">
        <f t="shared" si="2"/>
        <v>161.77999999999997</v>
      </c>
      <c r="L17" s="76">
        <f t="shared" si="8"/>
        <v>30.553352219074593</v>
      </c>
      <c r="M17" s="75">
        <f t="shared" si="3"/>
        <v>42.950309047549524</v>
      </c>
      <c r="N17" s="75">
        <f t="shared" si="4"/>
        <v>41.980817734738118</v>
      </c>
      <c r="O17" s="75">
        <f t="shared" si="5"/>
        <v>53.258960214490422</v>
      </c>
      <c r="P17" s="108">
        <v>40</v>
      </c>
      <c r="Q17" s="75">
        <f t="shared" si="6"/>
        <v>10.308651166940898</v>
      </c>
    </row>
    <row r="18" spans="1:17" s="29" customFormat="1" ht="15.75" customHeight="1" x14ac:dyDescent="0.25">
      <c r="A18" s="155">
        <v>13</v>
      </c>
      <c r="B18" s="74" t="s">
        <v>163</v>
      </c>
      <c r="C18" s="75">
        <v>5808.27</v>
      </c>
      <c r="D18" s="75">
        <v>7950.78</v>
      </c>
      <c r="E18" s="75">
        <v>6330.13</v>
      </c>
      <c r="F18" s="75">
        <f t="shared" si="1"/>
        <v>521.85999999999967</v>
      </c>
      <c r="G18" s="76">
        <f t="shared" si="7"/>
        <v>8.9847751568022769</v>
      </c>
      <c r="H18" s="75">
        <v>2740.04</v>
      </c>
      <c r="I18" s="75">
        <v>3713.28</v>
      </c>
      <c r="J18" s="75">
        <v>3412.48</v>
      </c>
      <c r="K18" s="75">
        <f t="shared" si="2"/>
        <v>672.44</v>
      </c>
      <c r="L18" s="76">
        <f t="shared" si="8"/>
        <v>24.541247573028134</v>
      </c>
      <c r="M18" s="75">
        <f t="shared" si="3"/>
        <v>47.174804201595308</v>
      </c>
      <c r="N18" s="75">
        <f t="shared" si="4"/>
        <v>46.703342313584336</v>
      </c>
      <c r="O18" s="75">
        <f t="shared" si="5"/>
        <v>53.908529524670115</v>
      </c>
      <c r="P18" s="108">
        <v>40</v>
      </c>
      <c r="Q18" s="75">
        <f t="shared" si="6"/>
        <v>6.7337253230748075</v>
      </c>
    </row>
    <row r="19" spans="1:17" s="29" customFormat="1" ht="15.75" customHeight="1" x14ac:dyDescent="0.25">
      <c r="A19" s="155">
        <v>14</v>
      </c>
      <c r="B19" s="74" t="s">
        <v>164</v>
      </c>
      <c r="C19" s="75">
        <v>3447.69</v>
      </c>
      <c r="D19" s="75">
        <v>3372.65</v>
      </c>
      <c r="E19" s="75">
        <v>3764.67</v>
      </c>
      <c r="F19" s="75">
        <f t="shared" si="1"/>
        <v>316.98</v>
      </c>
      <c r="G19" s="76">
        <f t="shared" si="7"/>
        <v>9.1939820575515778</v>
      </c>
      <c r="H19" s="75">
        <v>1520.48</v>
      </c>
      <c r="I19" s="75">
        <v>1425.4</v>
      </c>
      <c r="J19" s="75">
        <v>1830.62</v>
      </c>
      <c r="K19" s="75">
        <f t="shared" si="2"/>
        <v>310.13999999999987</v>
      </c>
      <c r="L19" s="76">
        <f t="shared" si="8"/>
        <v>20.397506050720814</v>
      </c>
      <c r="M19" s="75">
        <f t="shared" si="3"/>
        <v>44.10141283003982</v>
      </c>
      <c r="N19" s="75">
        <f t="shared" si="4"/>
        <v>42.263501993980995</v>
      </c>
      <c r="O19" s="75">
        <f t="shared" si="5"/>
        <v>48.626307219490684</v>
      </c>
      <c r="P19" s="108">
        <v>40</v>
      </c>
      <c r="Q19" s="75">
        <f t="shared" si="6"/>
        <v>4.5248943894508642</v>
      </c>
    </row>
    <row r="20" spans="1:17" s="29" customFormat="1" ht="15.75" customHeight="1" x14ac:dyDescent="0.25">
      <c r="A20" s="155">
        <v>15</v>
      </c>
      <c r="B20" s="74" t="s">
        <v>165</v>
      </c>
      <c r="C20" s="75">
        <v>2804.33</v>
      </c>
      <c r="D20" s="75">
        <v>2647.81</v>
      </c>
      <c r="E20" s="75">
        <v>2994.22</v>
      </c>
      <c r="F20" s="75">
        <f t="shared" si="1"/>
        <v>189.88999999999987</v>
      </c>
      <c r="G20" s="76">
        <f t="shared" si="7"/>
        <v>6.7713143602928278</v>
      </c>
      <c r="H20" s="75">
        <v>1834.73</v>
      </c>
      <c r="I20" s="75">
        <v>1859.33</v>
      </c>
      <c r="J20" s="75">
        <v>2433.66</v>
      </c>
      <c r="K20" s="75">
        <f t="shared" si="2"/>
        <v>598.92999999999984</v>
      </c>
      <c r="L20" s="76">
        <f t="shared" si="8"/>
        <v>32.644040267505289</v>
      </c>
      <c r="M20" s="75">
        <f t="shared" si="3"/>
        <v>65.424896499342083</v>
      </c>
      <c r="N20" s="75">
        <f t="shared" si="4"/>
        <v>70.221428274687383</v>
      </c>
      <c r="O20" s="75">
        <f t="shared" si="5"/>
        <v>81.2785967630969</v>
      </c>
      <c r="P20" s="108">
        <v>40</v>
      </c>
      <c r="Q20" s="75">
        <f t="shared" si="6"/>
        <v>15.853700263754817</v>
      </c>
    </row>
    <row r="21" spans="1:17" s="29" customFormat="1" ht="15.75" customHeight="1" x14ac:dyDescent="0.25">
      <c r="A21" s="155">
        <v>16</v>
      </c>
      <c r="B21" s="74" t="s">
        <v>166</v>
      </c>
      <c r="C21" s="75">
        <v>3532.01</v>
      </c>
      <c r="D21" s="75">
        <v>3435.01</v>
      </c>
      <c r="E21" s="75">
        <v>3965.31</v>
      </c>
      <c r="F21" s="75">
        <f t="shared" si="1"/>
        <v>433.29999999999973</v>
      </c>
      <c r="G21" s="76">
        <f t="shared" si="7"/>
        <v>12.267802186290517</v>
      </c>
      <c r="H21" s="75">
        <v>1935.97</v>
      </c>
      <c r="I21" s="75">
        <v>1889.57</v>
      </c>
      <c r="J21" s="75">
        <v>2360.44</v>
      </c>
      <c r="K21" s="75">
        <f t="shared" si="2"/>
        <v>424.47</v>
      </c>
      <c r="L21" s="76">
        <f t="shared" si="8"/>
        <v>21.925443059551544</v>
      </c>
      <c r="M21" s="75">
        <f t="shared" si="3"/>
        <v>54.81213246848111</v>
      </c>
      <c r="N21" s="75">
        <f t="shared" si="4"/>
        <v>55.009155722981873</v>
      </c>
      <c r="O21" s="75">
        <f t="shared" si="5"/>
        <v>59.527250076286599</v>
      </c>
      <c r="P21" s="108">
        <v>40</v>
      </c>
      <c r="Q21" s="75">
        <f t="shared" si="6"/>
        <v>4.7151176078054888</v>
      </c>
    </row>
    <row r="22" spans="1:17" s="29" customFormat="1" ht="15.75" customHeight="1" x14ac:dyDescent="0.25">
      <c r="A22" s="155">
        <v>17</v>
      </c>
      <c r="B22" s="74" t="s">
        <v>167</v>
      </c>
      <c r="C22" s="75">
        <v>1248.42</v>
      </c>
      <c r="D22" s="75">
        <v>0</v>
      </c>
      <c r="E22" s="75">
        <v>1516.14</v>
      </c>
      <c r="F22" s="75">
        <f t="shared" si="1"/>
        <v>267.72000000000003</v>
      </c>
      <c r="G22" s="76">
        <f t="shared" si="7"/>
        <v>21.444706108521171</v>
      </c>
      <c r="H22" s="75">
        <v>598.29</v>
      </c>
      <c r="I22" s="75">
        <v>0</v>
      </c>
      <c r="J22" s="75">
        <v>863.02</v>
      </c>
      <c r="K22" s="75">
        <f t="shared" si="2"/>
        <v>264.73</v>
      </c>
      <c r="L22" s="76">
        <f t="shared" si="8"/>
        <v>44.247772819201394</v>
      </c>
      <c r="M22" s="75">
        <f t="shared" si="3"/>
        <v>47.923775652424659</v>
      </c>
      <c r="N22" s="75">
        <v>0</v>
      </c>
      <c r="O22" s="75">
        <f t="shared" si="5"/>
        <v>56.922183967179805</v>
      </c>
      <c r="P22" s="108">
        <v>40</v>
      </c>
      <c r="Q22" s="75">
        <f t="shared" si="6"/>
        <v>8.9984083147551459</v>
      </c>
    </row>
    <row r="23" spans="1:17" s="29" customFormat="1" ht="15.75" customHeight="1" x14ac:dyDescent="0.25">
      <c r="A23" s="155">
        <v>18</v>
      </c>
      <c r="B23" s="74" t="s">
        <v>168</v>
      </c>
      <c r="C23" s="75">
        <v>2020.75</v>
      </c>
      <c r="D23" s="75">
        <v>1950.3</v>
      </c>
      <c r="E23" s="75">
        <v>2212.02</v>
      </c>
      <c r="F23" s="75">
        <f t="shared" si="1"/>
        <v>191.26999999999998</v>
      </c>
      <c r="G23" s="76">
        <f t="shared" si="7"/>
        <v>9.4652975380428046</v>
      </c>
      <c r="H23" s="75">
        <v>1232.58</v>
      </c>
      <c r="I23" s="75">
        <v>1173.67</v>
      </c>
      <c r="J23" s="75">
        <v>1444.17</v>
      </c>
      <c r="K23" s="75">
        <f t="shared" si="2"/>
        <v>211.59000000000015</v>
      </c>
      <c r="L23" s="76">
        <f t="shared" si="8"/>
        <v>17.166431387820683</v>
      </c>
      <c r="M23" s="75">
        <f t="shared" si="3"/>
        <v>60.996164790300625</v>
      </c>
      <c r="N23" s="75">
        <f t="shared" si="4"/>
        <v>60.178946828693029</v>
      </c>
      <c r="O23" s="75">
        <f t="shared" si="5"/>
        <v>65.28738438169637</v>
      </c>
      <c r="P23" s="108">
        <v>40</v>
      </c>
      <c r="Q23" s="75">
        <f t="shared" si="6"/>
        <v>4.2912195913957447</v>
      </c>
    </row>
    <row r="24" spans="1:17" s="29" customFormat="1" ht="15.75" customHeight="1" x14ac:dyDescent="0.25">
      <c r="A24" s="155">
        <v>19</v>
      </c>
      <c r="B24" s="74" t="s">
        <v>169</v>
      </c>
      <c r="C24" s="75">
        <v>10601.24</v>
      </c>
      <c r="D24" s="75">
        <v>10544.3</v>
      </c>
      <c r="E24" s="75">
        <v>11423.6</v>
      </c>
      <c r="F24" s="75">
        <f t="shared" si="1"/>
        <v>822.36000000000058</v>
      </c>
      <c r="G24" s="76">
        <f t="shared" si="7"/>
        <v>7.7572057608355314</v>
      </c>
      <c r="H24" s="75">
        <v>6237.21</v>
      </c>
      <c r="I24" s="75">
        <v>5722.28</v>
      </c>
      <c r="J24" s="75">
        <v>7023.7</v>
      </c>
      <c r="K24" s="75">
        <f t="shared" si="2"/>
        <v>786.48999999999978</v>
      </c>
      <c r="L24" s="76">
        <f t="shared" si="8"/>
        <v>12.609644376251557</v>
      </c>
      <c r="M24" s="75">
        <f t="shared" si="3"/>
        <v>58.834721221291097</v>
      </c>
      <c r="N24" s="75">
        <f t="shared" si="4"/>
        <v>54.268941513424316</v>
      </c>
      <c r="O24" s="75">
        <f t="shared" si="5"/>
        <v>61.484120592457714</v>
      </c>
      <c r="P24" s="108">
        <v>40</v>
      </c>
      <c r="Q24" s="75">
        <f t="shared" si="6"/>
        <v>2.6493993711666164</v>
      </c>
    </row>
    <row r="25" spans="1:17" s="29" customFormat="1" ht="15.75" customHeight="1" x14ac:dyDescent="0.25">
      <c r="A25" s="155">
        <v>20</v>
      </c>
      <c r="B25" s="74" t="s">
        <v>170</v>
      </c>
      <c r="C25" s="75">
        <v>2029.1</v>
      </c>
      <c r="D25" s="75">
        <v>5498.17</v>
      </c>
      <c r="E25" s="75">
        <v>2150.39</v>
      </c>
      <c r="F25" s="75">
        <f t="shared" si="1"/>
        <v>121.28999999999996</v>
      </c>
      <c r="G25" s="76">
        <f t="shared" si="7"/>
        <v>5.9775269824059913</v>
      </c>
      <c r="H25" s="75">
        <v>1724.61</v>
      </c>
      <c r="I25" s="75">
        <v>2688.97</v>
      </c>
      <c r="J25" s="75">
        <v>1894.24</v>
      </c>
      <c r="K25" s="75">
        <f t="shared" si="2"/>
        <v>169.63000000000011</v>
      </c>
      <c r="L25" s="76">
        <f t="shared" si="8"/>
        <v>9.8358469451064376</v>
      </c>
      <c r="M25" s="75">
        <f t="shared" si="3"/>
        <v>84.993839633334971</v>
      </c>
      <c r="N25" s="75">
        <f t="shared" si="4"/>
        <v>48.906636208047402</v>
      </c>
      <c r="O25" s="75">
        <f t="shared" si="5"/>
        <v>88.088207255428088</v>
      </c>
      <c r="P25" s="108">
        <v>40</v>
      </c>
      <c r="Q25" s="75">
        <f t="shared" si="6"/>
        <v>3.0943676220931167</v>
      </c>
    </row>
    <row r="26" spans="1:17" s="29" customFormat="1" ht="15.75" customHeight="1" x14ac:dyDescent="0.25">
      <c r="A26" s="155">
        <v>21</v>
      </c>
      <c r="B26" s="74" t="s">
        <v>171</v>
      </c>
      <c r="C26" s="75">
        <v>4213.0200000000004</v>
      </c>
      <c r="D26" s="75">
        <v>4142.0600000000004</v>
      </c>
      <c r="E26" s="75">
        <v>4995.47</v>
      </c>
      <c r="F26" s="75">
        <f t="shared" si="1"/>
        <v>782.44999999999982</v>
      </c>
      <c r="G26" s="76">
        <f t="shared" si="7"/>
        <v>18.572188121584983</v>
      </c>
      <c r="H26" s="75">
        <v>3190.55</v>
      </c>
      <c r="I26" s="75">
        <v>3039.89</v>
      </c>
      <c r="J26" s="75">
        <v>3898.31</v>
      </c>
      <c r="K26" s="75">
        <f t="shared" si="2"/>
        <v>707.75999999999976</v>
      </c>
      <c r="L26" s="76">
        <f t="shared" si="8"/>
        <v>22.18300919904091</v>
      </c>
      <c r="M26" s="75">
        <f t="shared" si="3"/>
        <v>75.730710986418288</v>
      </c>
      <c r="N26" s="75">
        <f t="shared" si="4"/>
        <v>73.39077657011245</v>
      </c>
      <c r="O26" s="75">
        <f t="shared" si="5"/>
        <v>78.036901432698031</v>
      </c>
      <c r="P26" s="108">
        <v>40</v>
      </c>
      <c r="Q26" s="75">
        <f t="shared" si="6"/>
        <v>2.3061904462797429</v>
      </c>
    </row>
    <row r="27" spans="1:17" s="29" customFormat="1" ht="15.75" customHeight="1" x14ac:dyDescent="0.25">
      <c r="A27" s="155">
        <v>22</v>
      </c>
      <c r="B27" s="74" t="s">
        <v>172</v>
      </c>
      <c r="C27" s="75">
        <v>3571.73</v>
      </c>
      <c r="D27" s="75">
        <v>0</v>
      </c>
      <c r="E27" s="75">
        <v>3608.7</v>
      </c>
      <c r="F27" s="75">
        <f t="shared" si="1"/>
        <v>36.9699999999998</v>
      </c>
      <c r="G27" s="76">
        <f t="shared" si="7"/>
        <v>1.0350726398691894</v>
      </c>
      <c r="H27" s="75">
        <v>1037.24</v>
      </c>
      <c r="I27" s="75">
        <v>0</v>
      </c>
      <c r="J27" s="75">
        <v>1154.02</v>
      </c>
      <c r="K27" s="75">
        <f t="shared" si="2"/>
        <v>116.77999999999997</v>
      </c>
      <c r="L27" s="76">
        <f t="shared" si="8"/>
        <v>11.258725078091857</v>
      </c>
      <c r="M27" s="75">
        <f t="shared" si="3"/>
        <v>29.040269001296291</v>
      </c>
      <c r="N27" s="75">
        <v>0</v>
      </c>
      <c r="O27" s="75">
        <f t="shared" si="5"/>
        <v>31.978828941169951</v>
      </c>
      <c r="P27" s="108">
        <v>40</v>
      </c>
      <c r="Q27" s="75">
        <f t="shared" si="6"/>
        <v>2.9385599398736595</v>
      </c>
    </row>
    <row r="28" spans="1:17" s="29" customFormat="1" ht="15.75" customHeight="1" x14ac:dyDescent="0.25">
      <c r="A28" s="155">
        <v>23</v>
      </c>
      <c r="B28" s="74" t="s">
        <v>173</v>
      </c>
      <c r="C28" s="75">
        <v>946.39</v>
      </c>
      <c r="D28" s="75">
        <v>0</v>
      </c>
      <c r="E28" s="75">
        <v>1015.68</v>
      </c>
      <c r="F28" s="75">
        <f t="shared" si="1"/>
        <v>69.289999999999964</v>
      </c>
      <c r="G28" s="76">
        <f t="shared" si="7"/>
        <v>7.3215059330719852</v>
      </c>
      <c r="H28" s="75">
        <v>251.61</v>
      </c>
      <c r="I28" s="75">
        <v>0</v>
      </c>
      <c r="J28" s="75">
        <v>356.05</v>
      </c>
      <c r="K28" s="75">
        <f t="shared" si="2"/>
        <v>104.44</v>
      </c>
      <c r="L28" s="76">
        <f t="shared" si="8"/>
        <v>41.508684074559831</v>
      </c>
      <c r="M28" s="75">
        <f t="shared" si="3"/>
        <v>26.586291063937701</v>
      </c>
      <c r="N28" s="75">
        <v>0</v>
      </c>
      <c r="O28" s="75">
        <f t="shared" si="5"/>
        <v>35.055332388153751</v>
      </c>
      <c r="P28" s="108">
        <v>40</v>
      </c>
      <c r="Q28" s="75">
        <f t="shared" si="6"/>
        <v>8.4690413242160503</v>
      </c>
    </row>
    <row r="29" spans="1:17" s="29" customFormat="1" ht="15.75" customHeight="1" x14ac:dyDescent="0.25">
      <c r="A29" s="155">
        <v>24</v>
      </c>
      <c r="B29" s="74" t="s">
        <v>174</v>
      </c>
      <c r="C29" s="75">
        <v>1982.27</v>
      </c>
      <c r="D29" s="75">
        <v>1956.81</v>
      </c>
      <c r="E29" s="75">
        <v>2242.9299999999998</v>
      </c>
      <c r="F29" s="75">
        <f t="shared" si="1"/>
        <v>260.65999999999985</v>
      </c>
      <c r="G29" s="76">
        <f t="shared" si="7"/>
        <v>13.149570946440184</v>
      </c>
      <c r="H29" s="75">
        <v>1125.71</v>
      </c>
      <c r="I29" s="75">
        <v>1095.7</v>
      </c>
      <c r="J29" s="75">
        <v>1366.28</v>
      </c>
      <c r="K29" s="75">
        <f t="shared" si="2"/>
        <v>240.56999999999994</v>
      </c>
      <c r="L29" s="76">
        <f t="shared" si="8"/>
        <v>21.370512831901639</v>
      </c>
      <c r="M29" s="75">
        <f t="shared" si="3"/>
        <v>56.788933899014772</v>
      </c>
      <c r="N29" s="75">
        <f t="shared" si="4"/>
        <v>55.994194633101834</v>
      </c>
      <c r="O29" s="75">
        <f t="shared" si="5"/>
        <v>60.9149639088157</v>
      </c>
      <c r="P29" s="108">
        <v>40</v>
      </c>
      <c r="Q29" s="75">
        <f t="shared" si="6"/>
        <v>4.1260300098009282</v>
      </c>
    </row>
    <row r="30" spans="1:17" s="29" customFormat="1" ht="15.75" customHeight="1" x14ac:dyDescent="0.25">
      <c r="A30" s="155">
        <v>25</v>
      </c>
      <c r="B30" s="74" t="s">
        <v>175</v>
      </c>
      <c r="C30" s="75">
        <v>715.11</v>
      </c>
      <c r="D30" s="75">
        <v>687.05</v>
      </c>
      <c r="E30" s="75">
        <v>772.72</v>
      </c>
      <c r="F30" s="75">
        <f t="shared" si="1"/>
        <v>57.610000000000014</v>
      </c>
      <c r="G30" s="76">
        <f t="shared" si="7"/>
        <v>8.056103256841606</v>
      </c>
      <c r="H30" s="75">
        <v>301.38</v>
      </c>
      <c r="I30" s="75">
        <v>281.99</v>
      </c>
      <c r="J30" s="75">
        <v>370.7</v>
      </c>
      <c r="K30" s="75">
        <f t="shared" si="2"/>
        <v>69.319999999999993</v>
      </c>
      <c r="L30" s="76">
        <f t="shared" si="8"/>
        <v>23.000862698254693</v>
      </c>
      <c r="M30" s="75">
        <f t="shared" si="3"/>
        <v>42.144565171791754</v>
      </c>
      <c r="N30" s="75">
        <f t="shared" si="4"/>
        <v>41.043592169419988</v>
      </c>
      <c r="O30" s="75">
        <f t="shared" si="5"/>
        <v>47.973392690754736</v>
      </c>
      <c r="P30" s="108">
        <v>40</v>
      </c>
      <c r="Q30" s="75">
        <f t="shared" si="6"/>
        <v>5.8288275189629815</v>
      </c>
    </row>
    <row r="31" spans="1:17" s="29" customFormat="1" ht="15.75" customHeight="1" x14ac:dyDescent="0.25">
      <c r="A31" s="155">
        <v>26</v>
      </c>
      <c r="B31" s="74" t="s">
        <v>176</v>
      </c>
      <c r="C31" s="75">
        <v>9329.7800000000007</v>
      </c>
      <c r="D31" s="75">
        <v>10321.459999999999</v>
      </c>
      <c r="E31" s="75">
        <v>9856.2800000000007</v>
      </c>
      <c r="F31" s="75">
        <f t="shared" si="1"/>
        <v>526.5</v>
      </c>
      <c r="G31" s="76">
        <f t="shared" si="7"/>
        <v>5.6432198829983129</v>
      </c>
      <c r="H31" s="75">
        <v>6669.93</v>
      </c>
      <c r="I31" s="75">
        <v>7142.21</v>
      </c>
      <c r="J31" s="75">
        <v>7942.3</v>
      </c>
      <c r="K31" s="75">
        <f t="shared" si="2"/>
        <v>1272.3699999999999</v>
      </c>
      <c r="L31" s="76">
        <f t="shared" si="8"/>
        <v>19.076212194130971</v>
      </c>
      <c r="M31" s="75">
        <f t="shared" si="3"/>
        <v>71.490753265350307</v>
      </c>
      <c r="N31" s="75">
        <f t="shared" si="4"/>
        <v>69.197671647228205</v>
      </c>
      <c r="O31" s="75">
        <f t="shared" si="5"/>
        <v>80.581111737897047</v>
      </c>
      <c r="P31" s="108">
        <v>40</v>
      </c>
      <c r="Q31" s="75">
        <f t="shared" si="6"/>
        <v>9.0903584725467397</v>
      </c>
    </row>
    <row r="32" spans="1:17" s="29" customFormat="1" ht="15.75" customHeight="1" x14ac:dyDescent="0.25">
      <c r="A32" s="155">
        <v>27</v>
      </c>
      <c r="B32" s="74" t="s">
        <v>177</v>
      </c>
      <c r="C32" s="75">
        <v>74635.039999999994</v>
      </c>
      <c r="D32" s="75">
        <v>70528.789999999994</v>
      </c>
      <c r="E32" s="75">
        <v>80957.19</v>
      </c>
      <c r="F32" s="75">
        <f t="shared" si="1"/>
        <v>6322.1500000000087</v>
      </c>
      <c r="G32" s="76">
        <f t="shared" si="7"/>
        <v>8.4707531475832383</v>
      </c>
      <c r="H32" s="75">
        <v>81721.78</v>
      </c>
      <c r="I32" s="75">
        <v>76047.5</v>
      </c>
      <c r="J32" s="75">
        <v>93178.72</v>
      </c>
      <c r="K32" s="75">
        <f t="shared" si="2"/>
        <v>11456.940000000002</v>
      </c>
      <c r="L32" s="76">
        <f t="shared" si="8"/>
        <v>14.01944499985194</v>
      </c>
      <c r="M32" s="75">
        <f t="shared" si="3"/>
        <v>109.49519153470007</v>
      </c>
      <c r="N32" s="75">
        <f t="shared" si="4"/>
        <v>107.82476205816094</v>
      </c>
      <c r="O32" s="75">
        <f t="shared" si="5"/>
        <v>115.09628730937919</v>
      </c>
      <c r="P32" s="108">
        <v>40</v>
      </c>
      <c r="Q32" s="75">
        <f t="shared" si="6"/>
        <v>5.6010957746791235</v>
      </c>
    </row>
    <row r="33" spans="1:17" s="29" customFormat="1" ht="15.75" customHeight="1" x14ac:dyDescent="0.25">
      <c r="A33" s="155">
        <v>28</v>
      </c>
      <c r="B33" s="74" t="s">
        <v>178</v>
      </c>
      <c r="C33" s="75">
        <v>6834.63</v>
      </c>
      <c r="D33" s="75">
        <v>8944.17</v>
      </c>
      <c r="E33" s="75">
        <v>8092.49</v>
      </c>
      <c r="F33" s="75">
        <f t="shared" si="1"/>
        <v>1257.8599999999997</v>
      </c>
      <c r="G33" s="76">
        <f t="shared" si="7"/>
        <v>18.404215005055132</v>
      </c>
      <c r="H33" s="75">
        <v>3735.14</v>
      </c>
      <c r="I33" s="75">
        <v>4380.83</v>
      </c>
      <c r="J33" s="75">
        <v>4592.3500000000004</v>
      </c>
      <c r="K33" s="75">
        <f t="shared" si="2"/>
        <v>857.21000000000049</v>
      </c>
      <c r="L33" s="76">
        <f t="shared" si="8"/>
        <v>22.949876042129628</v>
      </c>
      <c r="M33" s="75">
        <f t="shared" si="3"/>
        <v>54.650215154295111</v>
      </c>
      <c r="N33" s="75">
        <f t="shared" si="4"/>
        <v>48.979726458687608</v>
      </c>
      <c r="O33" s="75">
        <f t="shared" si="5"/>
        <v>56.748293788438417</v>
      </c>
      <c r="P33" s="108">
        <v>40</v>
      </c>
      <c r="Q33" s="75">
        <f t="shared" si="6"/>
        <v>2.098078634143306</v>
      </c>
    </row>
    <row r="34" spans="1:17" s="29" customFormat="1" ht="15.75" customHeight="1" x14ac:dyDescent="0.25">
      <c r="A34" s="155">
        <v>29</v>
      </c>
      <c r="B34" s="74" t="s">
        <v>179</v>
      </c>
      <c r="C34" s="75">
        <v>2436.84</v>
      </c>
      <c r="D34" s="75">
        <v>0</v>
      </c>
      <c r="E34" s="75">
        <v>2771.3</v>
      </c>
      <c r="F34" s="75">
        <f t="shared" si="1"/>
        <v>334.46000000000004</v>
      </c>
      <c r="G34" s="76">
        <f t="shared" si="7"/>
        <v>13.725152246351833</v>
      </c>
      <c r="H34" s="75">
        <v>1179.0999999999999</v>
      </c>
      <c r="I34" s="75">
        <v>0</v>
      </c>
      <c r="J34" s="75">
        <v>1416.21</v>
      </c>
      <c r="K34" s="75">
        <f t="shared" si="2"/>
        <v>237.11000000000013</v>
      </c>
      <c r="L34" s="76">
        <f t="shared" si="8"/>
        <v>20.109405478754994</v>
      </c>
      <c r="M34" s="75">
        <f t="shared" si="3"/>
        <v>48.386434891088456</v>
      </c>
      <c r="N34" s="75">
        <v>0</v>
      </c>
      <c r="O34" s="75">
        <f t="shared" si="5"/>
        <v>51.102731570021284</v>
      </c>
      <c r="P34" s="108">
        <v>40</v>
      </c>
      <c r="Q34" s="75">
        <f t="shared" si="6"/>
        <v>2.716296678932828</v>
      </c>
    </row>
    <row r="35" spans="1:17" s="29" customFormat="1" ht="15.75" customHeight="1" x14ac:dyDescent="0.25">
      <c r="A35" s="155">
        <v>30</v>
      </c>
      <c r="B35" s="74" t="s">
        <v>180</v>
      </c>
      <c r="C35" s="75">
        <v>1850.77</v>
      </c>
      <c r="D35" s="75">
        <v>0</v>
      </c>
      <c r="E35" s="75">
        <v>2144.77</v>
      </c>
      <c r="F35" s="75">
        <f t="shared" si="1"/>
        <v>294</v>
      </c>
      <c r="G35" s="76">
        <f t="shared" si="7"/>
        <v>15.885280180681555</v>
      </c>
      <c r="H35" s="75">
        <v>934.36</v>
      </c>
      <c r="I35" s="75">
        <v>0</v>
      </c>
      <c r="J35" s="75">
        <v>1152.27</v>
      </c>
      <c r="K35" s="75">
        <f t="shared" si="2"/>
        <v>217.90999999999997</v>
      </c>
      <c r="L35" s="76">
        <f t="shared" si="8"/>
        <v>23.321845969433618</v>
      </c>
      <c r="M35" s="75">
        <f t="shared" si="3"/>
        <v>50.484933298032708</v>
      </c>
      <c r="N35" s="75">
        <v>0</v>
      </c>
      <c r="O35" s="75">
        <f t="shared" si="5"/>
        <v>53.724641803083784</v>
      </c>
      <c r="P35" s="108">
        <v>40</v>
      </c>
      <c r="Q35" s="75">
        <f t="shared" si="6"/>
        <v>3.2397085050510768</v>
      </c>
    </row>
    <row r="36" spans="1:17" s="29" customFormat="1" ht="15.75" customHeight="1" x14ac:dyDescent="0.25">
      <c r="A36" s="155">
        <v>31</v>
      </c>
      <c r="B36" s="74" t="s">
        <v>181</v>
      </c>
      <c r="C36" s="75">
        <v>948.14</v>
      </c>
      <c r="D36" s="75">
        <v>873.33</v>
      </c>
      <c r="E36" s="75">
        <v>1068.0899999999999</v>
      </c>
      <c r="F36" s="75">
        <f t="shared" si="1"/>
        <v>119.94999999999993</v>
      </c>
      <c r="G36" s="76">
        <f t="shared" si="7"/>
        <v>12.651085282764141</v>
      </c>
      <c r="H36" s="75">
        <v>397.02</v>
      </c>
      <c r="I36" s="75">
        <v>393.36</v>
      </c>
      <c r="J36" s="75">
        <v>471.2</v>
      </c>
      <c r="K36" s="75">
        <f t="shared" si="2"/>
        <v>74.180000000000007</v>
      </c>
      <c r="L36" s="76">
        <f t="shared" si="8"/>
        <v>18.684197269658963</v>
      </c>
      <c r="M36" s="75">
        <f t="shared" si="3"/>
        <v>41.873562975931819</v>
      </c>
      <c r="N36" s="75">
        <f t="shared" si="4"/>
        <v>45.041393287760641</v>
      </c>
      <c r="O36" s="75">
        <f t="shared" si="5"/>
        <v>44.116132535647743</v>
      </c>
      <c r="P36" s="108">
        <v>40</v>
      </c>
      <c r="Q36" s="75">
        <f t="shared" si="6"/>
        <v>2.2425695597159248</v>
      </c>
    </row>
    <row r="37" spans="1:17" s="29" customFormat="1" ht="15.75" customHeight="1" x14ac:dyDescent="0.25">
      <c r="A37" s="155">
        <v>32</v>
      </c>
      <c r="B37" s="74" t="s">
        <v>182</v>
      </c>
      <c r="C37" s="75">
        <v>4264.54</v>
      </c>
      <c r="D37" s="75">
        <v>4108.3</v>
      </c>
      <c r="E37" s="75">
        <v>4588.93</v>
      </c>
      <c r="F37" s="75">
        <f t="shared" si="1"/>
        <v>324.39000000000033</v>
      </c>
      <c r="G37" s="76">
        <f t="shared" si="7"/>
        <v>7.6066820805995565</v>
      </c>
      <c r="H37" s="75">
        <v>1497.65</v>
      </c>
      <c r="I37" s="75">
        <v>1456.44</v>
      </c>
      <c r="J37" s="75">
        <v>1778.02</v>
      </c>
      <c r="K37" s="75">
        <f t="shared" si="2"/>
        <v>280.36999999999989</v>
      </c>
      <c r="L37" s="76">
        <f t="shared" si="8"/>
        <v>18.720662371047965</v>
      </c>
      <c r="M37" s="75">
        <f t="shared" si="3"/>
        <v>35.118676340238345</v>
      </c>
      <c r="N37" s="75">
        <f t="shared" si="4"/>
        <v>35.451159847138719</v>
      </c>
      <c r="O37" s="75">
        <f t="shared" si="5"/>
        <v>38.745851429418181</v>
      </c>
      <c r="P37" s="108">
        <v>40</v>
      </c>
      <c r="Q37" s="75">
        <f t="shared" si="6"/>
        <v>3.6271750891798362</v>
      </c>
    </row>
    <row r="38" spans="1:17" s="29" customFormat="1" ht="15.75" customHeight="1" x14ac:dyDescent="0.25">
      <c r="A38" s="155">
        <v>33</v>
      </c>
      <c r="B38" s="74" t="s">
        <v>183</v>
      </c>
      <c r="C38" s="75">
        <v>6931.2</v>
      </c>
      <c r="D38" s="75">
        <v>6785.5</v>
      </c>
      <c r="E38" s="75">
        <v>7765.52</v>
      </c>
      <c r="F38" s="75">
        <f t="shared" si="1"/>
        <v>834.32000000000062</v>
      </c>
      <c r="G38" s="76">
        <f t="shared" si="7"/>
        <v>12.037165281625125</v>
      </c>
      <c r="H38" s="75">
        <v>3404.12</v>
      </c>
      <c r="I38" s="75">
        <v>3241.1</v>
      </c>
      <c r="J38" s="75">
        <v>3898.09</v>
      </c>
      <c r="K38" s="75">
        <f t="shared" si="2"/>
        <v>493.97000000000025</v>
      </c>
      <c r="L38" s="76">
        <f t="shared" si="8"/>
        <v>14.510945560086022</v>
      </c>
      <c r="M38" s="75">
        <f t="shared" si="3"/>
        <v>49.112996306555864</v>
      </c>
      <c r="N38" s="75">
        <f t="shared" si="4"/>
        <v>47.765087318546904</v>
      </c>
      <c r="O38" s="75">
        <f t="shared" si="5"/>
        <v>50.197411119925007</v>
      </c>
      <c r="P38" s="108">
        <v>40</v>
      </c>
      <c r="Q38" s="75">
        <f t="shared" si="6"/>
        <v>1.0844148133691434</v>
      </c>
    </row>
    <row r="39" spans="1:17" s="29" customFormat="1" ht="15.75" customHeight="1" x14ac:dyDescent="0.25">
      <c r="A39" s="165" t="s">
        <v>66</v>
      </c>
      <c r="B39" s="166"/>
      <c r="C39" s="77">
        <f>SUM(C4:C38)</f>
        <v>237871.84000000005</v>
      </c>
      <c r="D39" s="77">
        <f>SUM(D4:D38)</f>
        <v>231819.43999999994</v>
      </c>
      <c r="E39" s="77">
        <f>SUM(E4:E38)</f>
        <v>260343.93999999997</v>
      </c>
      <c r="F39" s="77">
        <f t="shared" si="1"/>
        <v>22472.099999999919</v>
      </c>
      <c r="G39" s="78">
        <f t="shared" si="7"/>
        <v>9.4471459925646997</v>
      </c>
      <c r="H39" s="77">
        <f>SUM(H4:H38)</f>
        <v>171173.57</v>
      </c>
      <c r="I39" s="77">
        <f>SUM(I4:I38)</f>
        <v>160749.24</v>
      </c>
      <c r="J39" s="77">
        <f>SUM(J4:J38)</f>
        <v>199695.1</v>
      </c>
      <c r="K39" s="77">
        <f t="shared" si="2"/>
        <v>28521.53</v>
      </c>
      <c r="L39" s="78">
        <f t="shared" si="8"/>
        <v>16.662344543027292</v>
      </c>
      <c r="M39" s="77">
        <f t="shared" si="3"/>
        <v>71.960417845172415</v>
      </c>
      <c r="N39" s="77">
        <f t="shared" si="4"/>
        <v>69.34243305910843</v>
      </c>
      <c r="O39" s="77">
        <f t="shared" si="5"/>
        <v>76.704339651616252</v>
      </c>
      <c r="P39" s="109">
        <v>40</v>
      </c>
      <c r="Q39" s="77">
        <f t="shared" si="6"/>
        <v>4.7439218064438364</v>
      </c>
    </row>
    <row r="40" spans="1:17" ht="15.75" customHeight="1" x14ac:dyDescent="0.2">
      <c r="G40" s="26" t="str">
        <f t="shared" si="7"/>
        <v/>
      </c>
      <c r="L40" s="26" t="str">
        <f t="shared" si="8"/>
        <v/>
      </c>
    </row>
    <row r="41" spans="1:17" ht="15.75" customHeight="1" x14ac:dyDescent="0.2">
      <c r="G41" s="26" t="str">
        <f t="shared" si="7"/>
        <v/>
      </c>
      <c r="L41" s="26" t="str">
        <f t="shared" si="8"/>
        <v/>
      </c>
    </row>
    <row r="42" spans="1:17" ht="15.75" customHeight="1" x14ac:dyDescent="0.2">
      <c r="G42" s="26" t="str">
        <f t="shared" si="7"/>
        <v/>
      </c>
      <c r="L42" s="26" t="str">
        <f t="shared" si="8"/>
        <v/>
      </c>
    </row>
    <row r="43" spans="1:17" ht="15.75" customHeight="1" x14ac:dyDescent="0.2">
      <c r="G43" s="26" t="str">
        <f t="shared" si="7"/>
        <v/>
      </c>
      <c r="L43" s="26" t="str">
        <f t="shared" si="8"/>
        <v/>
      </c>
    </row>
    <row r="44" spans="1:17" ht="15.75" customHeight="1" x14ac:dyDescent="0.2">
      <c r="G44" s="26" t="str">
        <f t="shared" si="7"/>
        <v/>
      </c>
      <c r="L44" s="26" t="str">
        <f t="shared" si="8"/>
        <v/>
      </c>
    </row>
    <row r="45" spans="1:17" ht="15.75" customHeight="1" x14ac:dyDescent="0.2">
      <c r="G45" s="26" t="str">
        <f t="shared" si="7"/>
        <v/>
      </c>
      <c r="L45" s="26" t="str">
        <f t="shared" si="8"/>
        <v/>
      </c>
    </row>
    <row r="46" spans="1:17" ht="15.75" customHeight="1" x14ac:dyDescent="0.2">
      <c r="G46" s="26" t="str">
        <f t="shared" si="7"/>
        <v/>
      </c>
      <c r="L46" s="26" t="str">
        <f t="shared" si="8"/>
        <v/>
      </c>
    </row>
    <row r="47" spans="1:17" x14ac:dyDescent="0.2">
      <c r="G47" s="26" t="str">
        <f t="shared" si="7"/>
        <v/>
      </c>
      <c r="L47" s="26" t="str">
        <f t="shared" si="8"/>
        <v/>
      </c>
    </row>
    <row r="48" spans="1:17" x14ac:dyDescent="0.2">
      <c r="G48" s="26" t="str">
        <f t="shared" si="7"/>
        <v/>
      </c>
      <c r="L48" s="26" t="str">
        <f t="shared" si="8"/>
        <v/>
      </c>
    </row>
    <row r="49" spans="7:12" x14ac:dyDescent="0.2">
      <c r="G49" s="26" t="str">
        <f t="shared" si="7"/>
        <v/>
      </c>
      <c r="L49" s="26" t="str">
        <f t="shared" si="8"/>
        <v/>
      </c>
    </row>
    <row r="50" spans="7:12" x14ac:dyDescent="0.2">
      <c r="G50" s="26" t="str">
        <f t="shared" si="7"/>
        <v/>
      </c>
      <c r="L50" s="26" t="str">
        <f t="shared" si="8"/>
        <v/>
      </c>
    </row>
    <row r="51" spans="7:12" x14ac:dyDescent="0.2">
      <c r="G51" s="26" t="str">
        <f t="shared" si="7"/>
        <v/>
      </c>
    </row>
  </sheetData>
  <mergeCells count="12">
    <mergeCell ref="A39:B39"/>
    <mergeCell ref="C1:Q1"/>
    <mergeCell ref="C2:M2"/>
    <mergeCell ref="P2:Q2"/>
    <mergeCell ref="A3:A4"/>
    <mergeCell ref="B3:B4"/>
    <mergeCell ref="C3:G3"/>
    <mergeCell ref="H3:L3"/>
    <mergeCell ref="M3:Q3"/>
    <mergeCell ref="F4:G4"/>
    <mergeCell ref="K4:L4"/>
    <mergeCell ref="A1:B1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5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view="pageBreakPreview" zoomScale="90" zoomScaleNormal="100" zoomScaleSheetLayoutView="90" workbookViewId="0">
      <pane xSplit="2" ySplit="4" topLeftCell="C35" activePane="bottomRight" state="frozen"/>
      <selection activeCell="R3" sqref="R3:R52"/>
      <selection pane="topRight" activeCell="R3" sqref="R3:R52"/>
      <selection pane="bottomLeft" activeCell="R3" sqref="R3:R52"/>
      <selection pane="bottomRight" activeCell="M27" sqref="M27"/>
    </sheetView>
  </sheetViews>
  <sheetFormatPr defaultRowHeight="12.75" x14ac:dyDescent="0.2"/>
  <cols>
    <col min="1" max="1" width="5.7109375" style="153" customWidth="1"/>
    <col min="2" max="2" width="31" style="7" customWidth="1"/>
    <col min="3" max="3" width="13.85546875" style="7" customWidth="1"/>
    <col min="4" max="4" width="12.7109375" style="7" customWidth="1"/>
    <col min="5" max="5" width="12.7109375" style="14" customWidth="1"/>
    <col min="6" max="6" width="12.7109375" style="7" customWidth="1"/>
    <col min="7" max="7" width="12.7109375" style="26" customWidth="1"/>
    <col min="8" max="8" width="13.140625" style="7" customWidth="1"/>
    <col min="9" max="9" width="12.7109375" style="14" customWidth="1"/>
    <col min="10" max="10" width="12.7109375" style="7" customWidth="1"/>
    <col min="11" max="11" width="12.7109375" style="15" customWidth="1"/>
    <col min="12" max="12" width="12.7109375" style="26" customWidth="1"/>
    <col min="13" max="13" width="13.5703125" style="14" customWidth="1"/>
    <col min="14" max="14" width="12.7109375" style="7" customWidth="1"/>
    <col min="15" max="15" width="12.7109375" style="14" customWidth="1"/>
    <col min="16" max="16" width="12.28515625" style="110" customWidth="1"/>
    <col min="17" max="17" width="15.5703125" style="7" customWidth="1"/>
    <col min="18" max="18" width="5.42578125" style="7" customWidth="1"/>
    <col min="19" max="20" width="9.140625" style="7" customWidth="1"/>
    <col min="21" max="16384" width="9.140625" style="7"/>
  </cols>
  <sheetData>
    <row r="1" spans="1:18" s="79" customFormat="1" ht="24.75" customHeight="1" x14ac:dyDescent="0.3">
      <c r="A1" s="229" t="s">
        <v>184</v>
      </c>
      <c r="B1" s="229"/>
      <c r="C1" s="226" t="s">
        <v>185</v>
      </c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</row>
    <row r="2" spans="1:18" ht="18" x14ac:dyDescent="0.25">
      <c r="A2" s="156"/>
      <c r="C2" s="227" t="s">
        <v>69</v>
      </c>
      <c r="D2" s="227"/>
      <c r="E2" s="227"/>
      <c r="F2" s="227"/>
      <c r="G2" s="227"/>
      <c r="H2" s="227"/>
      <c r="I2" s="227"/>
      <c r="J2" s="227"/>
      <c r="K2" s="227"/>
      <c r="L2" s="227"/>
      <c r="M2" s="227"/>
      <c r="O2" s="21"/>
      <c r="P2" s="228" t="s">
        <v>103</v>
      </c>
      <c r="Q2" s="228"/>
    </row>
    <row r="3" spans="1:18" s="12" customFormat="1" ht="21.75" customHeight="1" x14ac:dyDescent="0.2">
      <c r="A3" s="217" t="s">
        <v>3</v>
      </c>
      <c r="B3" s="174" t="s">
        <v>4</v>
      </c>
      <c r="C3" s="184" t="s">
        <v>146</v>
      </c>
      <c r="D3" s="184"/>
      <c r="E3" s="184"/>
      <c r="F3" s="184"/>
      <c r="G3" s="184"/>
      <c r="H3" s="184" t="s">
        <v>147</v>
      </c>
      <c r="I3" s="184"/>
      <c r="J3" s="184"/>
      <c r="K3" s="184"/>
      <c r="L3" s="184"/>
      <c r="M3" s="184" t="s">
        <v>148</v>
      </c>
      <c r="N3" s="184"/>
      <c r="O3" s="184"/>
      <c r="P3" s="184"/>
      <c r="Q3" s="184"/>
      <c r="R3" s="169" t="s">
        <v>186</v>
      </c>
    </row>
    <row r="4" spans="1:18" s="12" customFormat="1" ht="46.5" customHeight="1" x14ac:dyDescent="0.2">
      <c r="A4" s="217"/>
      <c r="B4" s="174"/>
      <c r="C4" s="98" t="s">
        <v>8</v>
      </c>
      <c r="D4" s="92" t="s">
        <v>9</v>
      </c>
      <c r="E4" s="92" t="s">
        <v>10</v>
      </c>
      <c r="F4" s="186" t="str">
        <f>"GROWTH DURING THE YEAR " &amp;AsOn!D1</f>
        <v>GROWTH DURING THE YEAR 2023-24</v>
      </c>
      <c r="G4" s="186"/>
      <c r="H4" s="92" t="str">
        <f>C4</f>
        <v>As on  31ST MAR 23</v>
      </c>
      <c r="I4" s="92" t="str">
        <f>D4</f>
        <v>As on 31ST DEC 22</v>
      </c>
      <c r="J4" s="92" t="str">
        <f>E4</f>
        <v>As on 31ST DEC 23</v>
      </c>
      <c r="K4" s="186" t="str">
        <f>F4</f>
        <v>GROWTH DURING THE YEAR 2023-24</v>
      </c>
      <c r="L4" s="186"/>
      <c r="M4" s="92" t="str">
        <f>H4</f>
        <v>As on  31ST MAR 23</v>
      </c>
      <c r="N4" s="92" t="str">
        <f>I4</f>
        <v>As on 31ST DEC 22</v>
      </c>
      <c r="O4" s="92" t="str">
        <f>J4</f>
        <v>As on 31ST DEC 23</v>
      </c>
      <c r="P4" s="106" t="s">
        <v>200</v>
      </c>
      <c r="Q4" s="92" t="s">
        <v>199</v>
      </c>
      <c r="R4" s="169"/>
    </row>
    <row r="5" spans="1:18" s="12" customFormat="1" ht="18" customHeight="1" x14ac:dyDescent="0.2">
      <c r="A5" s="154"/>
      <c r="B5" s="22"/>
      <c r="C5" s="93" t="str">
        <f>RIGHT(C4,7)</f>
        <v xml:space="preserve"> MAR 23</v>
      </c>
      <c r="D5" s="93" t="str">
        <f t="shared" ref="D5:E5" si="0">RIGHT(D4,7)</f>
        <v xml:space="preserve"> DEC 22</v>
      </c>
      <c r="E5" s="93" t="str">
        <f t="shared" si="0"/>
        <v xml:space="preserve"> DEC 23</v>
      </c>
      <c r="F5" s="94" t="s">
        <v>11</v>
      </c>
      <c r="G5" s="99" t="s">
        <v>12</v>
      </c>
      <c r="H5" s="93" t="str">
        <f>RIGHT(H4,7)</f>
        <v xml:space="preserve"> MAR 23</v>
      </c>
      <c r="I5" s="93" t="str">
        <f>RIGHT(I4,7)</f>
        <v xml:space="preserve"> DEC 22</v>
      </c>
      <c r="J5" s="93" t="str">
        <f>RIGHT(J4,7)</f>
        <v xml:space="preserve"> DEC 23</v>
      </c>
      <c r="K5" s="94" t="s">
        <v>11</v>
      </c>
      <c r="L5" s="99" t="s">
        <v>12</v>
      </c>
      <c r="M5" s="93" t="str">
        <f>RIGHT(M4,7)</f>
        <v xml:space="preserve"> MAR 23</v>
      </c>
      <c r="N5" s="93" t="str">
        <f>RIGHT(N4,7)</f>
        <v xml:space="preserve"> DEC 22</v>
      </c>
      <c r="O5" s="93" t="str">
        <f>RIGHT(O4,7)</f>
        <v xml:space="preserve"> DEC 23</v>
      </c>
      <c r="P5" s="107" t="s">
        <v>195</v>
      </c>
      <c r="Q5" s="92" t="s">
        <v>150</v>
      </c>
      <c r="R5" s="169"/>
    </row>
    <row r="6" spans="1:18" s="29" customFormat="1" ht="15.75" customHeight="1" x14ac:dyDescent="0.25">
      <c r="A6" s="155">
        <v>1</v>
      </c>
      <c r="B6" s="74" t="s">
        <v>13</v>
      </c>
      <c r="C6" s="75">
        <v>17556.53</v>
      </c>
      <c r="D6" s="75">
        <v>17030.21</v>
      </c>
      <c r="E6" s="75">
        <v>17704.810000000001</v>
      </c>
      <c r="F6" s="75">
        <f t="shared" ref="F6:F37" si="1">(E6-C6)</f>
        <v>148.28000000000247</v>
      </c>
      <c r="G6" s="76">
        <f>IF(C6=0,"",(E6-C6)/C6*100)</f>
        <v>0.84458603152218847</v>
      </c>
      <c r="H6" s="75">
        <v>13812.78</v>
      </c>
      <c r="I6" s="75">
        <v>12434</v>
      </c>
      <c r="J6" s="75">
        <v>13815.3</v>
      </c>
      <c r="K6" s="75">
        <f t="shared" ref="K6:K37" si="2">(J6-H6)</f>
        <v>2.5199999999986176</v>
      </c>
      <c r="L6" s="76">
        <f>IF(H6=0,"",(J6-H6)/H6*100)</f>
        <v>1.8243974058796401E-2</v>
      </c>
      <c r="M6" s="75">
        <f t="shared" ref="M6:M37" si="3">(H6/C6)*100</f>
        <v>78.676025387704755</v>
      </c>
      <c r="N6" s="75">
        <f t="shared" ref="N6:N37" si="4">(I6/D6)*100</f>
        <v>73.011430863154359</v>
      </c>
      <c r="O6" s="75">
        <f t="shared" ref="O6:O37" si="5">(J6/E6)*100</f>
        <v>78.031337246770789</v>
      </c>
      <c r="P6" s="108">
        <v>60</v>
      </c>
      <c r="Q6" s="75">
        <f t="shared" ref="Q6:Q37" si="6">(O6-M6)</f>
        <v>-0.64468814093396531</v>
      </c>
      <c r="R6" s="171"/>
    </row>
    <row r="7" spans="1:18" s="29" customFormat="1" ht="15.75" customHeight="1" x14ac:dyDescent="0.25">
      <c r="A7" s="155">
        <v>2</v>
      </c>
      <c r="B7" s="74" t="s">
        <v>14</v>
      </c>
      <c r="C7" s="75">
        <v>5503.99</v>
      </c>
      <c r="D7" s="75">
        <v>5154.25</v>
      </c>
      <c r="E7" s="75">
        <v>5727.21</v>
      </c>
      <c r="F7" s="75">
        <f t="shared" si="1"/>
        <v>223.22000000000025</v>
      </c>
      <c r="G7" s="76">
        <f t="shared" ref="G7:G60" si="7">IF(C7=0,"",(E7-C7)/C7*100)</f>
        <v>4.055603298697859</v>
      </c>
      <c r="H7" s="75">
        <v>5913.76</v>
      </c>
      <c r="I7" s="75">
        <v>5683.68</v>
      </c>
      <c r="J7" s="75">
        <v>6252.46</v>
      </c>
      <c r="K7" s="75">
        <f t="shared" si="2"/>
        <v>338.69999999999982</v>
      </c>
      <c r="L7" s="76">
        <f t="shared" ref="L7:L60" si="8">IF(H7=0,"",(J7-H7)/H7*100)</f>
        <v>5.7273206893752846</v>
      </c>
      <c r="M7" s="75">
        <f t="shared" si="3"/>
        <v>107.4449626543653</v>
      </c>
      <c r="N7" s="75">
        <f t="shared" si="4"/>
        <v>110.27171751467237</v>
      </c>
      <c r="O7" s="75">
        <f t="shared" si="5"/>
        <v>109.17113219176528</v>
      </c>
      <c r="P7" s="108">
        <v>60</v>
      </c>
      <c r="Q7" s="75">
        <f t="shared" si="6"/>
        <v>1.7261695373999828</v>
      </c>
      <c r="R7" s="171"/>
    </row>
    <row r="8" spans="1:18" s="29" customFormat="1" ht="15.75" customHeight="1" x14ac:dyDescent="0.25">
      <c r="A8" s="155">
        <v>3</v>
      </c>
      <c r="B8" s="74" t="s">
        <v>15</v>
      </c>
      <c r="C8" s="75">
        <v>2044.04</v>
      </c>
      <c r="D8" s="75">
        <v>1932.82</v>
      </c>
      <c r="E8" s="75">
        <v>2371.75</v>
      </c>
      <c r="F8" s="75">
        <f t="shared" si="1"/>
        <v>327.71000000000004</v>
      </c>
      <c r="G8" s="76">
        <f t="shared" si="7"/>
        <v>16.032465118099452</v>
      </c>
      <c r="H8" s="75">
        <v>1902.4</v>
      </c>
      <c r="I8" s="75">
        <v>1709.04</v>
      </c>
      <c r="J8" s="75">
        <v>2239.6</v>
      </c>
      <c r="K8" s="75">
        <f t="shared" si="2"/>
        <v>337.19999999999982</v>
      </c>
      <c r="L8" s="76">
        <f t="shared" si="8"/>
        <v>17.724978973927659</v>
      </c>
      <c r="M8" s="75">
        <f t="shared" si="3"/>
        <v>93.07058570282382</v>
      </c>
      <c r="N8" s="75">
        <f t="shared" si="4"/>
        <v>88.422098281267793</v>
      </c>
      <c r="O8" s="75">
        <f t="shared" si="5"/>
        <v>94.428164857172973</v>
      </c>
      <c r="P8" s="108">
        <v>60</v>
      </c>
      <c r="Q8" s="75">
        <f t="shared" si="6"/>
        <v>1.3575791543491533</v>
      </c>
      <c r="R8" s="171"/>
    </row>
    <row r="9" spans="1:18" s="29" customFormat="1" ht="15.75" customHeight="1" x14ac:dyDescent="0.25">
      <c r="A9" s="155">
        <v>4</v>
      </c>
      <c r="B9" s="74" t="s">
        <v>16</v>
      </c>
      <c r="C9" s="75">
        <v>4971.22</v>
      </c>
      <c r="D9" s="75">
        <v>5024.0200000000004</v>
      </c>
      <c r="E9" s="75">
        <v>5060.1000000000004</v>
      </c>
      <c r="F9" s="75">
        <f t="shared" si="1"/>
        <v>88.880000000000109</v>
      </c>
      <c r="G9" s="76">
        <f t="shared" si="7"/>
        <v>1.7878911011783849</v>
      </c>
      <c r="H9" s="75">
        <v>5403.16</v>
      </c>
      <c r="I9" s="75">
        <v>4756.96</v>
      </c>
      <c r="J9" s="75">
        <v>6240.95</v>
      </c>
      <c r="K9" s="75">
        <f t="shared" si="2"/>
        <v>837.79</v>
      </c>
      <c r="L9" s="76">
        <f t="shared" si="8"/>
        <v>15.50555600796571</v>
      </c>
      <c r="M9" s="75">
        <f t="shared" si="3"/>
        <v>108.68881280651428</v>
      </c>
      <c r="N9" s="75">
        <f t="shared" si="4"/>
        <v>94.684336447705221</v>
      </c>
      <c r="O9" s="75">
        <f t="shared" si="5"/>
        <v>123.33649532617932</v>
      </c>
      <c r="P9" s="108">
        <v>60</v>
      </c>
      <c r="Q9" s="75">
        <f t="shared" si="6"/>
        <v>14.64768251966504</v>
      </c>
      <c r="R9" s="171"/>
    </row>
    <row r="10" spans="1:18" s="29" customFormat="1" ht="15.75" customHeight="1" x14ac:dyDescent="0.25">
      <c r="A10" s="155">
        <v>5</v>
      </c>
      <c r="B10" s="74" t="s">
        <v>17</v>
      </c>
      <c r="C10" s="75">
        <v>11064.18</v>
      </c>
      <c r="D10" s="75">
        <v>10719.65</v>
      </c>
      <c r="E10" s="75">
        <v>11336.64</v>
      </c>
      <c r="F10" s="75">
        <f t="shared" si="1"/>
        <v>272.45999999999913</v>
      </c>
      <c r="G10" s="76">
        <f t="shared" si="7"/>
        <v>2.462541281866339</v>
      </c>
      <c r="H10" s="75">
        <v>5029.42</v>
      </c>
      <c r="I10" s="75">
        <v>4783.92</v>
      </c>
      <c r="J10" s="75">
        <v>5607.42</v>
      </c>
      <c r="K10" s="75">
        <f t="shared" si="2"/>
        <v>578</v>
      </c>
      <c r="L10" s="76">
        <f t="shared" si="8"/>
        <v>11.492378842888444</v>
      </c>
      <c r="M10" s="75">
        <f t="shared" si="3"/>
        <v>45.45678034883742</v>
      </c>
      <c r="N10" s="75">
        <f t="shared" si="4"/>
        <v>44.627576460052339</v>
      </c>
      <c r="O10" s="75">
        <f t="shared" si="5"/>
        <v>49.46280379371666</v>
      </c>
      <c r="P10" s="108">
        <v>60</v>
      </c>
      <c r="Q10" s="75">
        <f t="shared" si="6"/>
        <v>4.00602344487924</v>
      </c>
      <c r="R10" s="171"/>
    </row>
    <row r="11" spans="1:18" s="29" customFormat="1" ht="15.75" customHeight="1" x14ac:dyDescent="0.25">
      <c r="A11" s="155">
        <v>6</v>
      </c>
      <c r="B11" s="74" t="s">
        <v>18</v>
      </c>
      <c r="C11" s="75">
        <v>4082.6</v>
      </c>
      <c r="D11" s="75">
        <v>3938.5</v>
      </c>
      <c r="E11" s="75">
        <v>4392.6899999999996</v>
      </c>
      <c r="F11" s="75">
        <f t="shared" si="1"/>
        <v>310.08999999999969</v>
      </c>
      <c r="G11" s="76">
        <f t="shared" si="7"/>
        <v>7.5954048890412889</v>
      </c>
      <c r="H11" s="75">
        <v>4746.79</v>
      </c>
      <c r="I11" s="75">
        <v>4950.22</v>
      </c>
      <c r="J11" s="75">
        <v>6295.15</v>
      </c>
      <c r="K11" s="75">
        <f t="shared" si="2"/>
        <v>1548.3599999999997</v>
      </c>
      <c r="L11" s="76">
        <f t="shared" si="8"/>
        <v>32.619096273481652</v>
      </c>
      <c r="M11" s="75">
        <f t="shared" si="3"/>
        <v>116.26879929456719</v>
      </c>
      <c r="N11" s="75">
        <f t="shared" si="4"/>
        <v>125.68795226609114</v>
      </c>
      <c r="O11" s="75">
        <f t="shared" si="5"/>
        <v>143.30968040084778</v>
      </c>
      <c r="P11" s="108">
        <v>60</v>
      </c>
      <c r="Q11" s="75">
        <f t="shared" si="6"/>
        <v>27.040881106280594</v>
      </c>
      <c r="R11" s="171"/>
    </row>
    <row r="12" spans="1:18" s="29" customFormat="1" ht="15.75" customHeight="1" x14ac:dyDescent="0.25">
      <c r="A12" s="155">
        <v>7</v>
      </c>
      <c r="B12" s="74" t="s">
        <v>19</v>
      </c>
      <c r="C12" s="75">
        <v>1036.1099999999999</v>
      </c>
      <c r="D12" s="75">
        <v>962.77</v>
      </c>
      <c r="E12" s="75">
        <v>1088.1500000000001</v>
      </c>
      <c r="F12" s="75">
        <f t="shared" si="1"/>
        <v>52.040000000000191</v>
      </c>
      <c r="G12" s="76">
        <f t="shared" si="7"/>
        <v>5.0226327320458442</v>
      </c>
      <c r="H12" s="75">
        <v>1016.41</v>
      </c>
      <c r="I12" s="75">
        <v>927.02</v>
      </c>
      <c r="J12" s="75">
        <v>1229.6400000000001</v>
      </c>
      <c r="K12" s="75">
        <f t="shared" si="2"/>
        <v>213.23000000000013</v>
      </c>
      <c r="L12" s="76">
        <f t="shared" si="8"/>
        <v>20.978738894737372</v>
      </c>
      <c r="M12" s="75">
        <f t="shared" si="3"/>
        <v>98.098657478453063</v>
      </c>
      <c r="N12" s="75">
        <f t="shared" si="4"/>
        <v>96.2867559230138</v>
      </c>
      <c r="O12" s="75">
        <f t="shared" si="5"/>
        <v>113.00280292239123</v>
      </c>
      <c r="P12" s="108">
        <v>60</v>
      </c>
      <c r="Q12" s="75">
        <f t="shared" si="6"/>
        <v>14.904145443938162</v>
      </c>
      <c r="R12" s="171"/>
    </row>
    <row r="13" spans="1:18" s="29" customFormat="1" ht="15.75" customHeight="1" x14ac:dyDescent="0.25">
      <c r="A13" s="155">
        <v>8</v>
      </c>
      <c r="B13" s="74" t="s">
        <v>20</v>
      </c>
      <c r="C13" s="75">
        <v>857.33</v>
      </c>
      <c r="D13" s="75">
        <v>973.95</v>
      </c>
      <c r="E13" s="75">
        <v>758.93</v>
      </c>
      <c r="F13" s="75">
        <f t="shared" si="1"/>
        <v>-98.400000000000091</v>
      </c>
      <c r="G13" s="76">
        <f t="shared" si="7"/>
        <v>-11.47749408045911</v>
      </c>
      <c r="H13" s="75">
        <v>290.17</v>
      </c>
      <c r="I13" s="75">
        <v>309.08</v>
      </c>
      <c r="J13" s="75">
        <v>295.25</v>
      </c>
      <c r="K13" s="75">
        <f t="shared" si="2"/>
        <v>5.0799999999999841</v>
      </c>
      <c r="L13" s="76">
        <f t="shared" si="8"/>
        <v>1.7506978667677513</v>
      </c>
      <c r="M13" s="75">
        <f t="shared" si="3"/>
        <v>33.845777005353831</v>
      </c>
      <c r="N13" s="75">
        <f t="shared" si="4"/>
        <v>31.734688639047175</v>
      </c>
      <c r="O13" s="75">
        <f t="shared" si="5"/>
        <v>38.903456181729545</v>
      </c>
      <c r="P13" s="108">
        <v>60</v>
      </c>
      <c r="Q13" s="75">
        <f t="shared" si="6"/>
        <v>5.0576791763757143</v>
      </c>
      <c r="R13" s="171"/>
    </row>
    <row r="14" spans="1:18" s="29" customFormat="1" ht="15.75" customHeight="1" x14ac:dyDescent="0.25">
      <c r="A14" s="155">
        <v>9</v>
      </c>
      <c r="B14" s="74" t="s">
        <v>21</v>
      </c>
      <c r="C14" s="75">
        <v>15869.47</v>
      </c>
      <c r="D14" s="75">
        <v>13983.85</v>
      </c>
      <c r="E14" s="75">
        <v>16436.919999999998</v>
      </c>
      <c r="F14" s="75">
        <f t="shared" si="1"/>
        <v>567.44999999999891</v>
      </c>
      <c r="G14" s="76">
        <f t="shared" si="7"/>
        <v>3.5757337831698157</v>
      </c>
      <c r="H14" s="75">
        <v>13851.48</v>
      </c>
      <c r="I14" s="75">
        <v>13166.47</v>
      </c>
      <c r="J14" s="75">
        <v>14165.55</v>
      </c>
      <c r="K14" s="75">
        <f t="shared" si="2"/>
        <v>314.06999999999971</v>
      </c>
      <c r="L14" s="76">
        <f t="shared" si="8"/>
        <v>2.2674111358497413</v>
      </c>
      <c r="M14" s="75">
        <f t="shared" si="3"/>
        <v>87.283822333070987</v>
      </c>
      <c r="N14" s="75">
        <f t="shared" si="4"/>
        <v>94.154828605856039</v>
      </c>
      <c r="O14" s="75">
        <f t="shared" si="5"/>
        <v>86.181291872199907</v>
      </c>
      <c r="P14" s="108">
        <v>60</v>
      </c>
      <c r="Q14" s="75">
        <f t="shared" si="6"/>
        <v>-1.1025304608710798</v>
      </c>
      <c r="R14" s="171"/>
    </row>
    <row r="15" spans="1:18" s="29" customFormat="1" ht="15.75" customHeight="1" x14ac:dyDescent="0.25">
      <c r="A15" s="155">
        <v>10</v>
      </c>
      <c r="B15" s="74" t="s">
        <v>22</v>
      </c>
      <c r="C15" s="75">
        <v>72475.070000000007</v>
      </c>
      <c r="D15" s="75">
        <v>72099.12</v>
      </c>
      <c r="E15" s="75">
        <v>76392.960000000006</v>
      </c>
      <c r="F15" s="75">
        <f t="shared" si="1"/>
        <v>3917.8899999999994</v>
      </c>
      <c r="G15" s="76">
        <f t="shared" si="7"/>
        <v>5.4058450719675042</v>
      </c>
      <c r="H15" s="75">
        <v>44941.78</v>
      </c>
      <c r="I15" s="75">
        <v>42626.37</v>
      </c>
      <c r="J15" s="75">
        <v>49973.22</v>
      </c>
      <c r="K15" s="75">
        <f t="shared" si="2"/>
        <v>5031.4400000000023</v>
      </c>
      <c r="L15" s="76">
        <f t="shared" si="8"/>
        <v>11.195462218007393</v>
      </c>
      <c r="M15" s="75">
        <f t="shared" si="3"/>
        <v>62.009984950687169</v>
      </c>
      <c r="N15" s="75">
        <f t="shared" si="4"/>
        <v>59.121900516954994</v>
      </c>
      <c r="O15" s="75">
        <f t="shared" si="5"/>
        <v>65.41600168392479</v>
      </c>
      <c r="P15" s="108">
        <v>60</v>
      </c>
      <c r="Q15" s="75">
        <f t="shared" si="6"/>
        <v>3.406016733237621</v>
      </c>
      <c r="R15" s="171"/>
    </row>
    <row r="16" spans="1:18" s="29" customFormat="1" ht="15.75" customHeight="1" x14ac:dyDescent="0.25">
      <c r="A16" s="155">
        <v>11</v>
      </c>
      <c r="B16" s="74" t="s">
        <v>23</v>
      </c>
      <c r="C16" s="75">
        <v>4324.6099999999997</v>
      </c>
      <c r="D16" s="75">
        <v>4494.59</v>
      </c>
      <c r="E16" s="75">
        <v>4373.3599999999997</v>
      </c>
      <c r="F16" s="75">
        <f t="shared" si="1"/>
        <v>48.75</v>
      </c>
      <c r="G16" s="76">
        <f t="shared" si="7"/>
        <v>1.1272692797732051</v>
      </c>
      <c r="H16" s="75">
        <v>3819.65</v>
      </c>
      <c r="I16" s="75">
        <v>3636.19</v>
      </c>
      <c r="J16" s="75">
        <v>4972.79</v>
      </c>
      <c r="K16" s="75">
        <f t="shared" si="2"/>
        <v>1153.1399999999999</v>
      </c>
      <c r="L16" s="76">
        <f t="shared" si="8"/>
        <v>30.189677064652514</v>
      </c>
      <c r="M16" s="75">
        <f t="shared" si="3"/>
        <v>88.323571374066105</v>
      </c>
      <c r="N16" s="75">
        <f t="shared" si="4"/>
        <v>80.901483783837904</v>
      </c>
      <c r="O16" s="75">
        <f t="shared" si="5"/>
        <v>113.70639508295682</v>
      </c>
      <c r="P16" s="108">
        <v>60</v>
      </c>
      <c r="Q16" s="75">
        <f t="shared" si="6"/>
        <v>25.382823708890712</v>
      </c>
      <c r="R16" s="171"/>
    </row>
    <row r="17" spans="1:18" s="29" customFormat="1" ht="15.75" customHeight="1" x14ac:dyDescent="0.25">
      <c r="A17" s="155">
        <v>12</v>
      </c>
      <c r="B17" s="74" t="s">
        <v>24</v>
      </c>
      <c r="C17" s="75">
        <v>11002.77</v>
      </c>
      <c r="D17" s="75">
        <v>10551.96</v>
      </c>
      <c r="E17" s="75">
        <v>11404.88</v>
      </c>
      <c r="F17" s="75">
        <f t="shared" si="1"/>
        <v>402.10999999999876</v>
      </c>
      <c r="G17" s="76">
        <f t="shared" si="7"/>
        <v>3.6546251534840661</v>
      </c>
      <c r="H17" s="75">
        <v>5117.3500000000004</v>
      </c>
      <c r="I17" s="75">
        <v>4945.67</v>
      </c>
      <c r="J17" s="75">
        <v>5852.57</v>
      </c>
      <c r="K17" s="75">
        <f t="shared" si="2"/>
        <v>735.21999999999935</v>
      </c>
      <c r="L17" s="76">
        <f t="shared" si="8"/>
        <v>14.367201774355854</v>
      </c>
      <c r="M17" s="75">
        <f t="shared" si="3"/>
        <v>46.509651660445506</v>
      </c>
      <c r="N17" s="75">
        <f t="shared" si="4"/>
        <v>46.869681082945732</v>
      </c>
      <c r="O17" s="75">
        <f t="shared" si="5"/>
        <v>51.316366327396693</v>
      </c>
      <c r="P17" s="108">
        <v>60</v>
      </c>
      <c r="Q17" s="75">
        <f t="shared" si="6"/>
        <v>4.8067146669511871</v>
      </c>
      <c r="R17" s="171"/>
    </row>
    <row r="18" spans="1:18" s="29" customFormat="1" ht="15.75" customHeight="1" x14ac:dyDescent="0.25">
      <c r="A18" s="165" t="s">
        <v>25</v>
      </c>
      <c r="B18" s="166"/>
      <c r="C18" s="77">
        <f>SUM(C6:C17)</f>
        <v>150787.91999999998</v>
      </c>
      <c r="D18" s="77">
        <f>SUM(D6:D17)</f>
        <v>146865.68999999997</v>
      </c>
      <c r="E18" s="77">
        <f>SUM(E6:E17)</f>
        <v>157048.4</v>
      </c>
      <c r="F18" s="77">
        <f t="shared" si="1"/>
        <v>6260.4800000000105</v>
      </c>
      <c r="G18" s="78">
        <f t="shared" si="7"/>
        <v>4.1518445244154911</v>
      </c>
      <c r="H18" s="77">
        <f>SUM(H6:H17)</f>
        <v>105845.15000000001</v>
      </c>
      <c r="I18" s="77">
        <f>SUM(I6:I17)</f>
        <v>99928.62000000001</v>
      </c>
      <c r="J18" s="77">
        <f>SUM(J6:J17)</f>
        <v>116939.9</v>
      </c>
      <c r="K18" s="77">
        <f t="shared" si="2"/>
        <v>11094.749999999985</v>
      </c>
      <c r="L18" s="78">
        <f t="shared" si="8"/>
        <v>10.482057987541218</v>
      </c>
      <c r="M18" s="77">
        <f t="shared" si="3"/>
        <v>70.194714536814374</v>
      </c>
      <c r="N18" s="77">
        <f t="shared" si="4"/>
        <v>68.040820153434083</v>
      </c>
      <c r="O18" s="77">
        <f t="shared" si="5"/>
        <v>74.461057864963919</v>
      </c>
      <c r="P18" s="109">
        <v>60</v>
      </c>
      <c r="Q18" s="77">
        <f t="shared" si="6"/>
        <v>4.2663433281495458</v>
      </c>
      <c r="R18" s="172"/>
    </row>
    <row r="19" spans="1:18" s="29" customFormat="1" ht="15.75" customHeight="1" x14ac:dyDescent="0.25">
      <c r="A19" s="155">
        <v>13</v>
      </c>
      <c r="B19" s="74" t="s">
        <v>26</v>
      </c>
      <c r="C19" s="75">
        <v>9969.44</v>
      </c>
      <c r="D19" s="75">
        <v>9172.2199999999993</v>
      </c>
      <c r="E19" s="75">
        <v>12175.23</v>
      </c>
      <c r="F19" s="75">
        <f t="shared" si="1"/>
        <v>2205.7899999999991</v>
      </c>
      <c r="G19" s="76">
        <f t="shared" si="7"/>
        <v>22.125515575599021</v>
      </c>
      <c r="H19" s="75">
        <v>7075.11</v>
      </c>
      <c r="I19" s="75">
        <v>6409.46</v>
      </c>
      <c r="J19" s="75">
        <v>8444.08</v>
      </c>
      <c r="K19" s="75">
        <f t="shared" si="2"/>
        <v>1368.9700000000003</v>
      </c>
      <c r="L19" s="76">
        <f t="shared" si="8"/>
        <v>19.349098459246576</v>
      </c>
      <c r="M19" s="75">
        <f t="shared" si="3"/>
        <v>70.967978141199495</v>
      </c>
      <c r="N19" s="75">
        <f t="shared" si="4"/>
        <v>69.879047820484033</v>
      </c>
      <c r="O19" s="75">
        <f t="shared" si="5"/>
        <v>69.354583034571021</v>
      </c>
      <c r="P19" s="108">
        <v>60</v>
      </c>
      <c r="Q19" s="75">
        <f t="shared" si="6"/>
        <v>-1.6133951066284737</v>
      </c>
      <c r="R19" s="171"/>
    </row>
    <row r="20" spans="1:18" s="29" customFormat="1" ht="15.75" customHeight="1" x14ac:dyDescent="0.25">
      <c r="A20" s="155">
        <v>14</v>
      </c>
      <c r="B20" s="74" t="s">
        <v>27</v>
      </c>
      <c r="C20" s="75">
        <v>2147.08</v>
      </c>
      <c r="D20" s="75">
        <v>1795.03</v>
      </c>
      <c r="E20" s="75">
        <v>1960.43</v>
      </c>
      <c r="F20" s="75">
        <f t="shared" si="1"/>
        <v>-186.64999999999986</v>
      </c>
      <c r="G20" s="76">
        <f t="shared" si="7"/>
        <v>-8.6932019300631485</v>
      </c>
      <c r="H20" s="75">
        <v>1623.07</v>
      </c>
      <c r="I20" s="75">
        <v>1543.46</v>
      </c>
      <c r="J20" s="75">
        <v>1704.26</v>
      </c>
      <c r="K20" s="75">
        <f t="shared" si="2"/>
        <v>81.190000000000055</v>
      </c>
      <c r="L20" s="76">
        <f t="shared" si="8"/>
        <v>5.0022488247580235</v>
      </c>
      <c r="M20" s="75">
        <f t="shared" si="3"/>
        <v>75.594295508318282</v>
      </c>
      <c r="N20" s="75">
        <f t="shared" si="4"/>
        <v>85.985192448037083</v>
      </c>
      <c r="O20" s="75">
        <f t="shared" si="5"/>
        <v>86.932968787459885</v>
      </c>
      <c r="P20" s="108">
        <v>60</v>
      </c>
      <c r="Q20" s="75">
        <f t="shared" si="6"/>
        <v>11.338673279141602</v>
      </c>
      <c r="R20" s="171"/>
    </row>
    <row r="21" spans="1:18" s="29" customFormat="1" ht="15.75" customHeight="1" x14ac:dyDescent="0.25">
      <c r="A21" s="155">
        <v>15</v>
      </c>
      <c r="B21" s="74" t="s">
        <v>28</v>
      </c>
      <c r="C21" s="75">
        <v>38.96</v>
      </c>
      <c r="D21" s="75">
        <v>28.58</v>
      </c>
      <c r="E21" s="75">
        <v>41.89</v>
      </c>
      <c r="F21" s="75">
        <f t="shared" si="1"/>
        <v>2.9299999999999997</v>
      </c>
      <c r="G21" s="76">
        <f t="shared" si="7"/>
        <v>7.520533880903491</v>
      </c>
      <c r="H21" s="75">
        <v>121.76</v>
      </c>
      <c r="I21" s="75">
        <v>113.6</v>
      </c>
      <c r="J21" s="75">
        <v>135.44</v>
      </c>
      <c r="K21" s="75">
        <f t="shared" si="2"/>
        <v>13.679999999999993</v>
      </c>
      <c r="L21" s="76">
        <f t="shared" si="8"/>
        <v>11.235216819973711</v>
      </c>
      <c r="M21" s="75">
        <f t="shared" si="3"/>
        <v>312.52566735112936</v>
      </c>
      <c r="N21" s="75">
        <f t="shared" si="4"/>
        <v>397.48075577326802</v>
      </c>
      <c r="O21" s="75">
        <f t="shared" si="5"/>
        <v>323.32298878013847</v>
      </c>
      <c r="P21" s="108">
        <v>60</v>
      </c>
      <c r="Q21" s="75">
        <f t="shared" si="6"/>
        <v>10.797321429009116</v>
      </c>
      <c r="R21" s="171"/>
    </row>
    <row r="22" spans="1:18" s="29" customFormat="1" ht="15.75" customHeight="1" x14ac:dyDescent="0.25">
      <c r="A22" s="155">
        <v>16</v>
      </c>
      <c r="B22" s="74" t="s">
        <v>29</v>
      </c>
      <c r="C22" s="75">
        <v>251.05</v>
      </c>
      <c r="D22" s="75">
        <v>194.26</v>
      </c>
      <c r="E22" s="75">
        <v>295.26</v>
      </c>
      <c r="F22" s="75">
        <f t="shared" si="1"/>
        <v>44.20999999999998</v>
      </c>
      <c r="G22" s="76">
        <f t="shared" si="7"/>
        <v>17.610037841067509</v>
      </c>
      <c r="H22" s="75">
        <v>354.76</v>
      </c>
      <c r="I22" s="75">
        <v>359.53</v>
      </c>
      <c r="J22" s="75">
        <v>390.38</v>
      </c>
      <c r="K22" s="75">
        <f t="shared" si="2"/>
        <v>35.620000000000005</v>
      </c>
      <c r="L22" s="76">
        <f t="shared" si="8"/>
        <v>10.040590821964146</v>
      </c>
      <c r="M22" s="75">
        <f t="shared" si="3"/>
        <v>141.31049591714796</v>
      </c>
      <c r="N22" s="75">
        <f t="shared" si="4"/>
        <v>185.07670132811697</v>
      </c>
      <c r="O22" s="75">
        <f t="shared" si="5"/>
        <v>132.2156743209375</v>
      </c>
      <c r="P22" s="108">
        <v>60</v>
      </c>
      <c r="Q22" s="75">
        <f t="shared" si="6"/>
        <v>-9.0948215962104655</v>
      </c>
      <c r="R22" s="171"/>
    </row>
    <row r="23" spans="1:18" s="29" customFormat="1" ht="15.75" customHeight="1" x14ac:dyDescent="0.25">
      <c r="A23" s="155">
        <v>17</v>
      </c>
      <c r="B23" s="74" t="s">
        <v>30</v>
      </c>
      <c r="C23" s="75">
        <v>251.41</v>
      </c>
      <c r="D23" s="75">
        <v>240.39</v>
      </c>
      <c r="E23" s="75">
        <v>269.83</v>
      </c>
      <c r="F23" s="75">
        <f t="shared" si="1"/>
        <v>18.419999999999987</v>
      </c>
      <c r="G23" s="76">
        <f t="shared" si="7"/>
        <v>7.326677538681829</v>
      </c>
      <c r="H23" s="75">
        <v>376.54</v>
      </c>
      <c r="I23" s="75">
        <v>391.9</v>
      </c>
      <c r="J23" s="75">
        <v>593.53</v>
      </c>
      <c r="K23" s="75">
        <f t="shared" si="2"/>
        <v>216.98999999999995</v>
      </c>
      <c r="L23" s="76">
        <f t="shared" si="8"/>
        <v>57.62734370850373</v>
      </c>
      <c r="M23" s="75">
        <f t="shared" si="3"/>
        <v>149.771289924824</v>
      </c>
      <c r="N23" s="75">
        <f t="shared" si="4"/>
        <v>163.0267482008403</v>
      </c>
      <c r="O23" s="75">
        <f t="shared" si="5"/>
        <v>219.9644220435089</v>
      </c>
      <c r="P23" s="108">
        <v>60</v>
      </c>
      <c r="Q23" s="75">
        <f t="shared" si="6"/>
        <v>70.1931321186849</v>
      </c>
      <c r="R23" s="171"/>
    </row>
    <row r="24" spans="1:18" s="29" customFormat="1" ht="15.75" customHeight="1" x14ac:dyDescent="0.25">
      <c r="A24" s="155">
        <v>18</v>
      </c>
      <c r="B24" s="74" t="s">
        <v>31</v>
      </c>
      <c r="C24" s="75">
        <v>12564.67</v>
      </c>
      <c r="D24" s="75">
        <v>11769.8</v>
      </c>
      <c r="E24" s="75">
        <v>14711.46</v>
      </c>
      <c r="F24" s="75">
        <f t="shared" si="1"/>
        <v>2146.7899999999991</v>
      </c>
      <c r="G24" s="76">
        <f t="shared" si="7"/>
        <v>17.085924262236883</v>
      </c>
      <c r="H24" s="75">
        <v>15200.22</v>
      </c>
      <c r="I24" s="75">
        <v>13509.43</v>
      </c>
      <c r="J24" s="75">
        <v>22195.360000000001</v>
      </c>
      <c r="K24" s="75">
        <f t="shared" si="2"/>
        <v>6995.1400000000012</v>
      </c>
      <c r="L24" s="76">
        <f t="shared" si="8"/>
        <v>46.019991815907943</v>
      </c>
      <c r="M24" s="75">
        <f t="shared" si="3"/>
        <v>120.97587919141529</v>
      </c>
      <c r="N24" s="75">
        <f t="shared" si="4"/>
        <v>114.78045506295776</v>
      </c>
      <c r="O24" s="75">
        <f t="shared" si="5"/>
        <v>150.87122556156902</v>
      </c>
      <c r="P24" s="108">
        <v>60</v>
      </c>
      <c r="Q24" s="75">
        <f t="shared" si="6"/>
        <v>29.895346370153732</v>
      </c>
      <c r="R24" s="171"/>
    </row>
    <row r="25" spans="1:18" s="29" customFormat="1" ht="15.75" customHeight="1" x14ac:dyDescent="0.25">
      <c r="A25" s="155">
        <v>19</v>
      </c>
      <c r="B25" s="74" t="s">
        <v>32</v>
      </c>
      <c r="C25" s="75">
        <v>10054.200000000001</v>
      </c>
      <c r="D25" s="75">
        <v>8960.8799999999992</v>
      </c>
      <c r="E25" s="75">
        <v>11785.11</v>
      </c>
      <c r="F25" s="75">
        <f t="shared" si="1"/>
        <v>1730.9099999999999</v>
      </c>
      <c r="G25" s="76">
        <f t="shared" si="7"/>
        <v>17.215790415945573</v>
      </c>
      <c r="H25" s="75">
        <v>9600.66</v>
      </c>
      <c r="I25" s="75">
        <v>8589.7099999999991</v>
      </c>
      <c r="J25" s="75">
        <v>11403.43</v>
      </c>
      <c r="K25" s="75">
        <f t="shared" si="2"/>
        <v>1802.7700000000004</v>
      </c>
      <c r="L25" s="76">
        <f t="shared" si="8"/>
        <v>18.777563209196039</v>
      </c>
      <c r="M25" s="75">
        <f t="shared" si="3"/>
        <v>95.489049352509397</v>
      </c>
      <c r="N25" s="75">
        <f t="shared" si="4"/>
        <v>95.857884493487248</v>
      </c>
      <c r="O25" s="75">
        <f t="shared" si="5"/>
        <v>96.761336975217034</v>
      </c>
      <c r="P25" s="108">
        <v>60</v>
      </c>
      <c r="Q25" s="75">
        <f t="shared" si="6"/>
        <v>1.272287622707637</v>
      </c>
      <c r="R25" s="171"/>
    </row>
    <row r="26" spans="1:18" s="29" customFormat="1" ht="15.75" customHeight="1" x14ac:dyDescent="0.25">
      <c r="A26" s="155">
        <v>20</v>
      </c>
      <c r="B26" s="74" t="s">
        <v>33</v>
      </c>
      <c r="C26" s="75">
        <v>6980.72</v>
      </c>
      <c r="D26" s="75">
        <v>7540.62</v>
      </c>
      <c r="E26" s="75">
        <v>7472.87</v>
      </c>
      <c r="F26" s="75">
        <f t="shared" si="1"/>
        <v>492.14999999999964</v>
      </c>
      <c r="G26" s="76">
        <f t="shared" si="7"/>
        <v>7.0501323645698388</v>
      </c>
      <c r="H26" s="75">
        <v>4890.7299999999996</v>
      </c>
      <c r="I26" s="75">
        <v>4847.99</v>
      </c>
      <c r="J26" s="75">
        <v>5528.61</v>
      </c>
      <c r="K26" s="75">
        <f t="shared" si="2"/>
        <v>637.88000000000011</v>
      </c>
      <c r="L26" s="76">
        <f t="shared" si="8"/>
        <v>13.042633717256935</v>
      </c>
      <c r="M26" s="75">
        <f t="shared" si="3"/>
        <v>70.060538167982671</v>
      </c>
      <c r="N26" s="75">
        <f t="shared" si="4"/>
        <v>64.291663019751695</v>
      </c>
      <c r="O26" s="75">
        <f t="shared" si="5"/>
        <v>73.982419070584655</v>
      </c>
      <c r="P26" s="108">
        <v>60</v>
      </c>
      <c r="Q26" s="75">
        <f t="shared" si="6"/>
        <v>3.9218809026019841</v>
      </c>
      <c r="R26" s="171"/>
    </row>
    <row r="27" spans="1:18" s="29" customFormat="1" ht="15.75" customHeight="1" x14ac:dyDescent="0.25">
      <c r="A27" s="155">
        <v>21</v>
      </c>
      <c r="B27" s="74" t="s">
        <v>34</v>
      </c>
      <c r="C27" s="75">
        <v>2047.45</v>
      </c>
      <c r="D27" s="75">
        <v>1764.19</v>
      </c>
      <c r="E27" s="75">
        <v>3032.72</v>
      </c>
      <c r="F27" s="75">
        <f t="shared" si="1"/>
        <v>985.26999999999975</v>
      </c>
      <c r="G27" s="76">
        <f t="shared" si="7"/>
        <v>48.121810056411626</v>
      </c>
      <c r="H27" s="75">
        <v>1677.8</v>
      </c>
      <c r="I27" s="75">
        <v>1500.14</v>
      </c>
      <c r="J27" s="75">
        <v>2158.7800000000002</v>
      </c>
      <c r="K27" s="75">
        <f t="shared" si="2"/>
        <v>480.98000000000025</v>
      </c>
      <c r="L27" s="76">
        <f t="shared" si="8"/>
        <v>28.667302419835515</v>
      </c>
      <c r="M27" s="75">
        <f t="shared" si="3"/>
        <v>81.945835063127305</v>
      </c>
      <c r="N27" s="75">
        <f t="shared" si="4"/>
        <v>85.032791252642852</v>
      </c>
      <c r="O27" s="75">
        <f t="shared" si="5"/>
        <v>71.1829644675407</v>
      </c>
      <c r="P27" s="108">
        <v>60</v>
      </c>
      <c r="Q27" s="75">
        <f t="shared" si="6"/>
        <v>-10.762870595586605</v>
      </c>
      <c r="R27" s="171"/>
    </row>
    <row r="28" spans="1:18" s="29" customFormat="1" ht="15.75" customHeight="1" x14ac:dyDescent="0.25">
      <c r="A28" s="155">
        <v>22</v>
      </c>
      <c r="B28" s="74" t="s">
        <v>35</v>
      </c>
      <c r="C28" s="75">
        <v>5811.2</v>
      </c>
      <c r="D28" s="75">
        <v>5736.81</v>
      </c>
      <c r="E28" s="75">
        <v>6057.66</v>
      </c>
      <c r="F28" s="75">
        <f t="shared" si="1"/>
        <v>246.46000000000004</v>
      </c>
      <c r="G28" s="76">
        <f t="shared" si="7"/>
        <v>4.2411205947136574</v>
      </c>
      <c r="H28" s="75">
        <v>4884.24</v>
      </c>
      <c r="I28" s="75">
        <v>4291.3999999999996</v>
      </c>
      <c r="J28" s="75">
        <v>5003.8100000000004</v>
      </c>
      <c r="K28" s="75">
        <f t="shared" si="2"/>
        <v>119.57000000000062</v>
      </c>
      <c r="L28" s="76">
        <f t="shared" si="8"/>
        <v>2.4480778995299293</v>
      </c>
      <c r="M28" s="75">
        <f t="shared" si="3"/>
        <v>84.04873348017621</v>
      </c>
      <c r="N28" s="75">
        <f t="shared" si="4"/>
        <v>74.804638814951147</v>
      </c>
      <c r="O28" s="75">
        <f t="shared" si="5"/>
        <v>82.603018327208872</v>
      </c>
      <c r="P28" s="108">
        <v>60</v>
      </c>
      <c r="Q28" s="75">
        <f t="shared" si="6"/>
        <v>-1.4457151529673382</v>
      </c>
      <c r="R28" s="171"/>
    </row>
    <row r="29" spans="1:18" s="29" customFormat="1" ht="15.75" customHeight="1" x14ac:dyDescent="0.25">
      <c r="A29" s="155">
        <v>23</v>
      </c>
      <c r="B29" s="74" t="s">
        <v>36</v>
      </c>
      <c r="C29" s="75">
        <v>36.68</v>
      </c>
      <c r="D29" s="75">
        <v>35.97</v>
      </c>
      <c r="E29" s="75">
        <v>36.450000000000003</v>
      </c>
      <c r="F29" s="75">
        <f t="shared" si="1"/>
        <v>-0.22999999999999687</v>
      </c>
      <c r="G29" s="76">
        <f t="shared" si="7"/>
        <v>-0.62704471101416814</v>
      </c>
      <c r="H29" s="75">
        <v>22.02</v>
      </c>
      <c r="I29" s="75">
        <v>21.62</v>
      </c>
      <c r="J29" s="75">
        <v>25.22</v>
      </c>
      <c r="K29" s="75">
        <f t="shared" si="2"/>
        <v>3.1999999999999993</v>
      </c>
      <c r="L29" s="76">
        <f t="shared" si="8"/>
        <v>14.5322434150772</v>
      </c>
      <c r="M29" s="75">
        <f t="shared" si="3"/>
        <v>60.032715376226832</v>
      </c>
      <c r="N29" s="75">
        <f t="shared" si="4"/>
        <v>60.105643591882128</v>
      </c>
      <c r="O29" s="75">
        <f t="shared" si="5"/>
        <v>69.19067215363512</v>
      </c>
      <c r="P29" s="108">
        <v>60</v>
      </c>
      <c r="Q29" s="75">
        <f t="shared" si="6"/>
        <v>9.1579567774082875</v>
      </c>
      <c r="R29" s="171"/>
    </row>
    <row r="30" spans="1:18" s="29" customFormat="1" ht="15.75" customHeight="1" x14ac:dyDescent="0.25">
      <c r="A30" s="155">
        <v>24</v>
      </c>
      <c r="B30" s="74" t="s">
        <v>37</v>
      </c>
      <c r="C30" s="75">
        <v>404.21</v>
      </c>
      <c r="D30" s="75">
        <v>374.41</v>
      </c>
      <c r="E30" s="75">
        <v>400.47</v>
      </c>
      <c r="F30" s="75">
        <f t="shared" si="1"/>
        <v>-3.7399999999999523</v>
      </c>
      <c r="G30" s="76">
        <f t="shared" si="7"/>
        <v>-0.92526162143439106</v>
      </c>
      <c r="H30" s="75">
        <v>568.24</v>
      </c>
      <c r="I30" s="75">
        <v>547.26</v>
      </c>
      <c r="J30" s="75">
        <v>484.38</v>
      </c>
      <c r="K30" s="75">
        <f t="shared" si="2"/>
        <v>-83.860000000000014</v>
      </c>
      <c r="L30" s="76">
        <f t="shared" si="8"/>
        <v>-14.757848796283263</v>
      </c>
      <c r="M30" s="75">
        <f t="shared" si="3"/>
        <v>140.58039138071797</v>
      </c>
      <c r="N30" s="75">
        <f t="shared" si="4"/>
        <v>146.16596778932185</v>
      </c>
      <c r="O30" s="75">
        <f t="shared" si="5"/>
        <v>120.95288036557044</v>
      </c>
      <c r="P30" s="108">
        <v>60</v>
      </c>
      <c r="Q30" s="75">
        <f t="shared" si="6"/>
        <v>-19.627511015147533</v>
      </c>
      <c r="R30" s="171"/>
    </row>
    <row r="31" spans="1:18" s="29" customFormat="1" ht="15.75" customHeight="1" x14ac:dyDescent="0.25">
      <c r="A31" s="155">
        <v>25</v>
      </c>
      <c r="B31" s="74" t="s">
        <v>38</v>
      </c>
      <c r="C31" s="75">
        <v>40.42</v>
      </c>
      <c r="D31" s="75">
        <v>39.5</v>
      </c>
      <c r="E31" s="75">
        <v>43.4</v>
      </c>
      <c r="F31" s="75">
        <f t="shared" si="1"/>
        <v>2.9799999999999969</v>
      </c>
      <c r="G31" s="76">
        <f t="shared" si="7"/>
        <v>7.3725878278080081</v>
      </c>
      <c r="H31" s="75">
        <v>8.51</v>
      </c>
      <c r="I31" s="75">
        <v>8.83</v>
      </c>
      <c r="J31" s="75">
        <v>9.6</v>
      </c>
      <c r="K31" s="75">
        <f t="shared" si="2"/>
        <v>1.0899999999999999</v>
      </c>
      <c r="L31" s="76">
        <f t="shared" si="8"/>
        <v>12.808460634547588</v>
      </c>
      <c r="M31" s="75">
        <f t="shared" si="3"/>
        <v>21.053933696190004</v>
      </c>
      <c r="N31" s="75">
        <f t="shared" si="4"/>
        <v>22.354430379746837</v>
      </c>
      <c r="O31" s="75">
        <f t="shared" si="5"/>
        <v>22.119815668202765</v>
      </c>
      <c r="P31" s="108">
        <v>60</v>
      </c>
      <c r="Q31" s="75">
        <f t="shared" si="6"/>
        <v>1.065881972012761</v>
      </c>
      <c r="R31" s="171"/>
    </row>
    <row r="32" spans="1:18" s="29" customFormat="1" ht="15.75" customHeight="1" x14ac:dyDescent="0.25">
      <c r="A32" s="155">
        <v>26</v>
      </c>
      <c r="B32" s="74" t="s">
        <v>39</v>
      </c>
      <c r="C32" s="75">
        <v>2225.7199999999998</v>
      </c>
      <c r="D32" s="75">
        <v>1668.93</v>
      </c>
      <c r="E32" s="75">
        <v>2165.48</v>
      </c>
      <c r="F32" s="75">
        <f t="shared" si="1"/>
        <v>-60.239999999999782</v>
      </c>
      <c r="G32" s="76">
        <f t="shared" si="7"/>
        <v>-2.7065399061876509</v>
      </c>
      <c r="H32" s="75">
        <v>3710.33</v>
      </c>
      <c r="I32" s="75">
        <v>3512.88</v>
      </c>
      <c r="J32" s="75">
        <v>4344.08</v>
      </c>
      <c r="K32" s="75">
        <f t="shared" si="2"/>
        <v>633.75</v>
      </c>
      <c r="L32" s="76">
        <f t="shared" si="8"/>
        <v>17.080690935846675</v>
      </c>
      <c r="M32" s="75">
        <f t="shared" si="3"/>
        <v>166.70246032744461</v>
      </c>
      <c r="N32" s="75">
        <f t="shared" si="4"/>
        <v>210.48695871007172</v>
      </c>
      <c r="O32" s="75">
        <f t="shared" si="5"/>
        <v>200.60587029203685</v>
      </c>
      <c r="P32" s="108">
        <v>60</v>
      </c>
      <c r="Q32" s="75">
        <f t="shared" si="6"/>
        <v>33.903409964592242</v>
      </c>
      <c r="R32" s="171"/>
    </row>
    <row r="33" spans="1:18" s="29" customFormat="1" ht="15.75" customHeight="1" x14ac:dyDescent="0.25">
      <c r="A33" s="155">
        <v>27</v>
      </c>
      <c r="B33" s="74" t="s">
        <v>40</v>
      </c>
      <c r="C33" s="75">
        <v>35.85</v>
      </c>
      <c r="D33" s="75">
        <v>25.1</v>
      </c>
      <c r="E33" s="75">
        <v>38.79</v>
      </c>
      <c r="F33" s="75">
        <f t="shared" si="1"/>
        <v>2.9399999999999977</v>
      </c>
      <c r="G33" s="76">
        <f t="shared" si="7"/>
        <v>8.2008368200836745</v>
      </c>
      <c r="H33" s="75">
        <v>5.35</v>
      </c>
      <c r="I33" s="75">
        <v>5.35</v>
      </c>
      <c r="J33" s="75">
        <v>22.3</v>
      </c>
      <c r="K33" s="75">
        <f t="shared" si="2"/>
        <v>16.950000000000003</v>
      </c>
      <c r="L33" s="76">
        <f t="shared" si="8"/>
        <v>316.82242990654214</v>
      </c>
      <c r="M33" s="75">
        <f t="shared" si="3"/>
        <v>14.923291492329147</v>
      </c>
      <c r="N33" s="75">
        <f t="shared" si="4"/>
        <v>21.314741035856571</v>
      </c>
      <c r="O33" s="75">
        <f t="shared" si="5"/>
        <v>57.48904356792989</v>
      </c>
      <c r="P33" s="108">
        <v>60</v>
      </c>
      <c r="Q33" s="75">
        <f t="shared" si="6"/>
        <v>42.565752075600741</v>
      </c>
      <c r="R33" s="171"/>
    </row>
    <row r="34" spans="1:18" s="29" customFormat="1" ht="15.75" customHeight="1" x14ac:dyDescent="0.25">
      <c r="A34" s="155">
        <v>28</v>
      </c>
      <c r="B34" s="74" t="s">
        <v>41</v>
      </c>
      <c r="C34" s="75">
        <v>102.76</v>
      </c>
      <c r="D34" s="75">
        <v>450.24</v>
      </c>
      <c r="E34" s="75">
        <v>123.77</v>
      </c>
      <c r="F34" s="75">
        <f t="shared" si="1"/>
        <v>21.009999999999991</v>
      </c>
      <c r="G34" s="76">
        <f t="shared" si="7"/>
        <v>20.445698715453474</v>
      </c>
      <c r="H34" s="75">
        <v>209.59</v>
      </c>
      <c r="I34" s="75">
        <v>192.11</v>
      </c>
      <c r="J34" s="75">
        <v>351.19</v>
      </c>
      <c r="K34" s="75">
        <f t="shared" si="2"/>
        <v>141.6</v>
      </c>
      <c r="L34" s="76">
        <f t="shared" si="8"/>
        <v>67.560475213512092</v>
      </c>
      <c r="M34" s="75">
        <f t="shared" si="3"/>
        <v>203.96068509147528</v>
      </c>
      <c r="N34" s="75">
        <f t="shared" si="4"/>
        <v>42.668354655294955</v>
      </c>
      <c r="O34" s="75">
        <f t="shared" si="5"/>
        <v>283.74404136705181</v>
      </c>
      <c r="P34" s="108">
        <v>60</v>
      </c>
      <c r="Q34" s="75">
        <f t="shared" si="6"/>
        <v>79.783356275576523</v>
      </c>
      <c r="R34" s="171"/>
    </row>
    <row r="35" spans="1:18" s="29" customFormat="1" ht="15.75" customHeight="1" x14ac:dyDescent="0.25">
      <c r="A35" s="155">
        <v>29</v>
      </c>
      <c r="B35" s="74" t="s">
        <v>42</v>
      </c>
      <c r="C35" s="75">
        <v>215.86</v>
      </c>
      <c r="D35" s="75">
        <v>207.4</v>
      </c>
      <c r="E35" s="75">
        <v>218.62</v>
      </c>
      <c r="F35" s="75">
        <f t="shared" si="1"/>
        <v>2.7599999999999909</v>
      </c>
      <c r="G35" s="76">
        <f t="shared" si="7"/>
        <v>1.2786065042156911</v>
      </c>
      <c r="H35" s="75">
        <v>45.34</v>
      </c>
      <c r="I35" s="75">
        <v>47.64</v>
      </c>
      <c r="J35" s="75">
        <v>52.54</v>
      </c>
      <c r="K35" s="75">
        <f t="shared" si="2"/>
        <v>7.1999999999999957</v>
      </c>
      <c r="L35" s="76">
        <f t="shared" si="8"/>
        <v>15.88001764446404</v>
      </c>
      <c r="M35" s="75">
        <f t="shared" si="3"/>
        <v>21.004354674325953</v>
      </c>
      <c r="N35" s="75">
        <f t="shared" si="4"/>
        <v>22.970106075216972</v>
      </c>
      <c r="O35" s="75">
        <f t="shared" si="5"/>
        <v>24.032567926081786</v>
      </c>
      <c r="P35" s="108">
        <v>60</v>
      </c>
      <c r="Q35" s="75">
        <f t="shared" si="6"/>
        <v>3.0282132517558331</v>
      </c>
      <c r="R35" s="171"/>
    </row>
    <row r="36" spans="1:18" s="29" customFormat="1" ht="15.75" customHeight="1" x14ac:dyDescent="0.25">
      <c r="A36" s="155">
        <v>30</v>
      </c>
      <c r="B36" s="74" t="s">
        <v>43</v>
      </c>
      <c r="C36" s="75">
        <v>11.97</v>
      </c>
      <c r="D36" s="75">
        <v>9.73</v>
      </c>
      <c r="E36" s="75">
        <v>10.25</v>
      </c>
      <c r="F36" s="75">
        <f t="shared" si="1"/>
        <v>-1.7200000000000006</v>
      </c>
      <c r="G36" s="76">
        <f t="shared" si="7"/>
        <v>-14.369256474519638</v>
      </c>
      <c r="H36" s="75">
        <v>13.44</v>
      </c>
      <c r="I36" s="75">
        <v>15.18</v>
      </c>
      <c r="J36" s="75">
        <v>14.19</v>
      </c>
      <c r="K36" s="75">
        <f t="shared" si="2"/>
        <v>0.75</v>
      </c>
      <c r="L36" s="76">
        <f t="shared" si="8"/>
        <v>5.5803571428571432</v>
      </c>
      <c r="M36" s="75">
        <f t="shared" si="3"/>
        <v>112.28070175438596</v>
      </c>
      <c r="N36" s="75">
        <f t="shared" si="4"/>
        <v>156.01233299075025</v>
      </c>
      <c r="O36" s="75">
        <f t="shared" si="5"/>
        <v>138.4390243902439</v>
      </c>
      <c r="P36" s="108">
        <v>60</v>
      </c>
      <c r="Q36" s="75">
        <f t="shared" si="6"/>
        <v>26.158322635857942</v>
      </c>
      <c r="R36" s="171"/>
    </row>
    <row r="37" spans="1:18" s="29" customFormat="1" ht="15.75" customHeight="1" x14ac:dyDescent="0.25">
      <c r="A37" s="155">
        <v>31</v>
      </c>
      <c r="B37" s="74" t="s">
        <v>44</v>
      </c>
      <c r="C37" s="75">
        <v>1262.51</v>
      </c>
      <c r="D37" s="75">
        <v>1076.8599999999999</v>
      </c>
      <c r="E37" s="75">
        <v>1556.95</v>
      </c>
      <c r="F37" s="75">
        <f t="shared" si="1"/>
        <v>294.44000000000005</v>
      </c>
      <c r="G37" s="76">
        <f t="shared" si="7"/>
        <v>23.321795470926968</v>
      </c>
      <c r="H37" s="75">
        <v>1691.03</v>
      </c>
      <c r="I37" s="75">
        <v>1515.62</v>
      </c>
      <c r="J37" s="75">
        <v>1980.04</v>
      </c>
      <c r="K37" s="75">
        <f t="shared" si="2"/>
        <v>289.01</v>
      </c>
      <c r="L37" s="76">
        <f t="shared" si="8"/>
        <v>17.090767165573645</v>
      </c>
      <c r="M37" s="75">
        <f t="shared" si="3"/>
        <v>133.9419093710149</v>
      </c>
      <c r="N37" s="75">
        <f t="shared" si="4"/>
        <v>140.74438645692103</v>
      </c>
      <c r="O37" s="75">
        <f t="shared" si="5"/>
        <v>127.1742830534057</v>
      </c>
      <c r="P37" s="108">
        <v>60</v>
      </c>
      <c r="Q37" s="75">
        <f t="shared" si="6"/>
        <v>-6.7676263176091993</v>
      </c>
      <c r="R37" s="171"/>
    </row>
    <row r="38" spans="1:18" s="29" customFormat="1" ht="15.75" customHeight="1" x14ac:dyDescent="0.25">
      <c r="A38" s="165" t="s">
        <v>45</v>
      </c>
      <c r="B38" s="166"/>
      <c r="C38" s="77">
        <f>SUM(C19:C37)</f>
        <v>54452.159999999996</v>
      </c>
      <c r="D38" s="77">
        <f>SUM(D19:D37)</f>
        <v>51090.920000000006</v>
      </c>
      <c r="E38" s="77">
        <f>SUM(E19:E37)</f>
        <v>62396.640000000007</v>
      </c>
      <c r="F38" s="77">
        <f t="shared" ref="F38:F59" si="9">(E38-C38)</f>
        <v>7944.4800000000105</v>
      </c>
      <c r="G38" s="78">
        <f t="shared" si="7"/>
        <v>14.589834452848171</v>
      </c>
      <c r="H38" s="77">
        <f>SUM(H19:H37)</f>
        <v>52078.739999999983</v>
      </c>
      <c r="I38" s="77">
        <f>SUM(I19:I37)</f>
        <v>47423.110000000008</v>
      </c>
      <c r="J38" s="77">
        <f>SUM(J19:J37)</f>
        <v>64841.220000000008</v>
      </c>
      <c r="K38" s="77">
        <f t="shared" ref="K38:K59" si="10">(J38-H38)</f>
        <v>12762.480000000025</v>
      </c>
      <c r="L38" s="78">
        <f t="shared" si="8"/>
        <v>24.50612284398591</v>
      </c>
      <c r="M38" s="77">
        <f t="shared" ref="M38:M59" si="11">(H38/C38)*100</f>
        <v>95.641274836480292</v>
      </c>
      <c r="N38" s="77">
        <f t="shared" ref="N38:N59" si="12">(I38/D38)*100</f>
        <v>92.821013988395592</v>
      </c>
      <c r="O38" s="77">
        <f t="shared" ref="O38:O59" si="13">(J38/E38)*100</f>
        <v>103.9178071126907</v>
      </c>
      <c r="P38" s="109">
        <v>60</v>
      </c>
      <c r="Q38" s="77">
        <f t="shared" ref="Q38:Q59" si="14">(O38-M38)</f>
        <v>8.2765322762104034</v>
      </c>
      <c r="R38" s="172"/>
    </row>
    <row r="39" spans="1:18" s="29" customFormat="1" ht="15.75" customHeight="1" x14ac:dyDescent="0.25">
      <c r="A39" s="155">
        <v>32</v>
      </c>
      <c r="B39" s="74" t="s">
        <v>46</v>
      </c>
      <c r="C39" s="75">
        <v>16479.03</v>
      </c>
      <c r="D39" s="75">
        <v>18601.5</v>
      </c>
      <c r="E39" s="75">
        <v>23709.62</v>
      </c>
      <c r="F39" s="75">
        <f t="shared" si="9"/>
        <v>7230.59</v>
      </c>
      <c r="G39" s="76">
        <f t="shared" si="7"/>
        <v>43.877521917248771</v>
      </c>
      <c r="H39" s="75">
        <v>3775.8</v>
      </c>
      <c r="I39" s="75">
        <v>4505.6499999999996</v>
      </c>
      <c r="J39" s="75">
        <v>6853.99</v>
      </c>
      <c r="K39" s="75">
        <f t="shared" si="10"/>
        <v>3078.1899999999996</v>
      </c>
      <c r="L39" s="76">
        <f t="shared" si="8"/>
        <v>81.524180306160261</v>
      </c>
      <c r="M39" s="75">
        <f t="shared" si="11"/>
        <v>22.91275639403533</v>
      </c>
      <c r="N39" s="75">
        <f t="shared" si="12"/>
        <v>24.221971346396796</v>
      </c>
      <c r="O39" s="75">
        <f t="shared" si="13"/>
        <v>28.908055042636704</v>
      </c>
      <c r="P39" s="108">
        <v>60</v>
      </c>
      <c r="Q39" s="75">
        <f t="shared" si="14"/>
        <v>5.9952986486013735</v>
      </c>
      <c r="R39" s="171"/>
    </row>
    <row r="40" spans="1:18" s="29" customFormat="1" ht="15.75" customHeight="1" x14ac:dyDescent="0.25">
      <c r="A40" s="165" t="s">
        <v>47</v>
      </c>
      <c r="B40" s="166"/>
      <c r="C40" s="77">
        <f>SUM(C39:C39)</f>
        <v>16479.03</v>
      </c>
      <c r="D40" s="77">
        <f>SUM(D39:D39)</f>
        <v>18601.5</v>
      </c>
      <c r="E40" s="77">
        <f>SUM(E39:E39)</f>
        <v>23709.62</v>
      </c>
      <c r="F40" s="77">
        <f t="shared" si="9"/>
        <v>7230.59</v>
      </c>
      <c r="G40" s="78">
        <f t="shared" si="7"/>
        <v>43.877521917248771</v>
      </c>
      <c r="H40" s="77">
        <f>SUM(H39:H39)</f>
        <v>3775.8</v>
      </c>
      <c r="I40" s="77">
        <f>SUM(I39:I39)</f>
        <v>4505.6499999999996</v>
      </c>
      <c r="J40" s="77">
        <f>SUM(J39:J39)</f>
        <v>6853.99</v>
      </c>
      <c r="K40" s="77">
        <f t="shared" si="10"/>
        <v>3078.1899999999996</v>
      </c>
      <c r="L40" s="78">
        <f t="shared" si="8"/>
        <v>81.524180306160261</v>
      </c>
      <c r="M40" s="77">
        <f t="shared" si="11"/>
        <v>22.91275639403533</v>
      </c>
      <c r="N40" s="77">
        <f t="shared" si="12"/>
        <v>24.221971346396796</v>
      </c>
      <c r="O40" s="77">
        <f t="shared" si="13"/>
        <v>28.908055042636704</v>
      </c>
      <c r="P40" s="109">
        <v>60</v>
      </c>
      <c r="Q40" s="77">
        <f t="shared" si="14"/>
        <v>5.9952986486013735</v>
      </c>
      <c r="R40" s="172"/>
    </row>
    <row r="41" spans="1:18" s="29" customFormat="1" ht="15.75" customHeight="1" x14ac:dyDescent="0.25">
      <c r="A41" s="155">
        <v>33</v>
      </c>
      <c r="B41" s="74" t="s">
        <v>48</v>
      </c>
      <c r="C41" s="75">
        <v>14335.19</v>
      </c>
      <c r="D41" s="75">
        <v>13506.97</v>
      </c>
      <c r="E41" s="75">
        <v>15042.65</v>
      </c>
      <c r="F41" s="75">
        <f t="shared" si="9"/>
        <v>707.45999999999913</v>
      </c>
      <c r="G41" s="76">
        <f t="shared" si="7"/>
        <v>4.9351281706067311</v>
      </c>
      <c r="H41" s="75">
        <v>6416.3</v>
      </c>
      <c r="I41" s="75">
        <v>5984.25</v>
      </c>
      <c r="J41" s="75">
        <v>7677.04</v>
      </c>
      <c r="K41" s="75">
        <f t="shared" si="10"/>
        <v>1260.7399999999998</v>
      </c>
      <c r="L41" s="76">
        <f t="shared" si="8"/>
        <v>19.649018904976383</v>
      </c>
      <c r="M41" s="75">
        <f t="shared" si="11"/>
        <v>44.759085857948165</v>
      </c>
      <c r="N41" s="75">
        <f t="shared" si="12"/>
        <v>44.304903320285746</v>
      </c>
      <c r="O41" s="75">
        <f t="shared" si="13"/>
        <v>51.035156704437057</v>
      </c>
      <c r="P41" s="108">
        <v>60</v>
      </c>
      <c r="Q41" s="75">
        <f t="shared" si="14"/>
        <v>6.2760708464888921</v>
      </c>
      <c r="R41" s="171"/>
    </row>
    <row r="42" spans="1:18" s="29" customFormat="1" ht="15.75" customHeight="1" x14ac:dyDescent="0.25">
      <c r="A42" s="165" t="s">
        <v>49</v>
      </c>
      <c r="B42" s="166"/>
      <c r="C42" s="77">
        <f>SUM(C41:C41)</f>
        <v>14335.19</v>
      </c>
      <c r="D42" s="77">
        <f>SUM(D41:D41)</f>
        <v>13506.97</v>
      </c>
      <c r="E42" s="77">
        <f>SUM(E41:E41)</f>
        <v>15042.65</v>
      </c>
      <c r="F42" s="77">
        <f t="shared" si="9"/>
        <v>707.45999999999913</v>
      </c>
      <c r="G42" s="78">
        <f t="shared" si="7"/>
        <v>4.9351281706067311</v>
      </c>
      <c r="H42" s="77">
        <f>SUM(H41:H41)</f>
        <v>6416.3</v>
      </c>
      <c r="I42" s="77">
        <f>SUM(I41:I41)</f>
        <v>5984.25</v>
      </c>
      <c r="J42" s="77">
        <f>SUM(J41:J41)</f>
        <v>7677.04</v>
      </c>
      <c r="K42" s="77">
        <f t="shared" si="10"/>
        <v>1260.7399999999998</v>
      </c>
      <c r="L42" s="78">
        <f t="shared" si="8"/>
        <v>19.649018904976383</v>
      </c>
      <c r="M42" s="77">
        <f t="shared" si="11"/>
        <v>44.759085857948165</v>
      </c>
      <c r="N42" s="77">
        <f t="shared" si="12"/>
        <v>44.304903320285746</v>
      </c>
      <c r="O42" s="77">
        <f t="shared" si="13"/>
        <v>51.035156704437057</v>
      </c>
      <c r="P42" s="109">
        <v>60</v>
      </c>
      <c r="Q42" s="77">
        <f t="shared" si="14"/>
        <v>6.2760708464888921</v>
      </c>
      <c r="R42" s="172"/>
    </row>
    <row r="43" spans="1:18" s="29" customFormat="1" ht="15.75" customHeight="1" x14ac:dyDescent="0.25">
      <c r="A43" s="155">
        <v>34</v>
      </c>
      <c r="B43" s="74" t="s">
        <v>50</v>
      </c>
      <c r="C43" s="75">
        <v>593.98</v>
      </c>
      <c r="D43" s="75">
        <v>541.29</v>
      </c>
      <c r="E43" s="75">
        <v>462.09</v>
      </c>
      <c r="F43" s="75">
        <f t="shared" si="9"/>
        <v>-131.89000000000004</v>
      </c>
      <c r="G43" s="76">
        <f t="shared" si="7"/>
        <v>-22.204451328327561</v>
      </c>
      <c r="H43" s="75">
        <v>1526.02</v>
      </c>
      <c r="I43" s="75">
        <v>1471.51</v>
      </c>
      <c r="J43" s="75">
        <v>1712.12</v>
      </c>
      <c r="K43" s="75">
        <f t="shared" si="10"/>
        <v>186.09999999999991</v>
      </c>
      <c r="L43" s="76">
        <f t="shared" si="8"/>
        <v>12.195121951219507</v>
      </c>
      <c r="M43" s="75">
        <f t="shared" si="11"/>
        <v>256.91437422135425</v>
      </c>
      <c r="N43" s="75">
        <f t="shared" si="12"/>
        <v>271.85242661050455</v>
      </c>
      <c r="O43" s="75">
        <f t="shared" si="13"/>
        <v>370.51656603691924</v>
      </c>
      <c r="P43" s="108">
        <v>60</v>
      </c>
      <c r="Q43" s="75">
        <f t="shared" si="14"/>
        <v>113.60219181556499</v>
      </c>
      <c r="R43" s="171"/>
    </row>
    <row r="44" spans="1:18" s="29" customFormat="1" ht="15.75" customHeight="1" x14ac:dyDescent="0.25">
      <c r="A44" s="155">
        <v>35</v>
      </c>
      <c r="B44" s="74" t="s">
        <v>51</v>
      </c>
      <c r="C44" s="75">
        <v>468.76</v>
      </c>
      <c r="D44" s="75">
        <v>439.27</v>
      </c>
      <c r="E44" s="75">
        <v>613.66</v>
      </c>
      <c r="F44" s="75">
        <f t="shared" si="9"/>
        <v>144.89999999999998</v>
      </c>
      <c r="G44" s="76">
        <f t="shared" si="7"/>
        <v>30.91134055806809</v>
      </c>
      <c r="H44" s="75">
        <v>265.02999999999997</v>
      </c>
      <c r="I44" s="75">
        <v>235.73</v>
      </c>
      <c r="J44" s="75">
        <v>311.17</v>
      </c>
      <c r="K44" s="75">
        <f t="shared" si="10"/>
        <v>46.140000000000043</v>
      </c>
      <c r="L44" s="76">
        <f t="shared" si="8"/>
        <v>17.409349884918708</v>
      </c>
      <c r="M44" s="75">
        <f t="shared" si="11"/>
        <v>56.538527178086859</v>
      </c>
      <c r="N44" s="75">
        <f t="shared" si="12"/>
        <v>53.664033510141827</v>
      </c>
      <c r="O44" s="75">
        <f t="shared" si="13"/>
        <v>50.707232017729694</v>
      </c>
      <c r="P44" s="108">
        <v>60</v>
      </c>
      <c r="Q44" s="75">
        <f t="shared" si="14"/>
        <v>-5.8312951603571648</v>
      </c>
      <c r="R44" s="171"/>
    </row>
    <row r="45" spans="1:18" s="29" customFormat="1" ht="15.75" customHeight="1" x14ac:dyDescent="0.25">
      <c r="A45" s="155">
        <v>36</v>
      </c>
      <c r="B45" s="74" t="s">
        <v>52</v>
      </c>
      <c r="C45" s="75">
        <v>93.43</v>
      </c>
      <c r="D45" s="75">
        <v>69.66</v>
      </c>
      <c r="E45" s="75">
        <v>183.27</v>
      </c>
      <c r="F45" s="75">
        <f t="shared" si="9"/>
        <v>89.84</v>
      </c>
      <c r="G45" s="76">
        <f t="shared" si="7"/>
        <v>96.157551107781231</v>
      </c>
      <c r="H45" s="75">
        <v>482.76</v>
      </c>
      <c r="I45" s="75">
        <v>456.8</v>
      </c>
      <c r="J45" s="75">
        <v>464.91</v>
      </c>
      <c r="K45" s="75">
        <f t="shared" si="10"/>
        <v>-17.849999999999966</v>
      </c>
      <c r="L45" s="76">
        <f t="shared" si="8"/>
        <v>-3.6974894357444623</v>
      </c>
      <c r="M45" s="75">
        <f t="shared" si="11"/>
        <v>516.70769560098461</v>
      </c>
      <c r="N45" s="75">
        <f t="shared" si="12"/>
        <v>655.75653172552404</v>
      </c>
      <c r="O45" s="75">
        <f t="shared" si="13"/>
        <v>253.67490587657554</v>
      </c>
      <c r="P45" s="108">
        <v>60</v>
      </c>
      <c r="Q45" s="75">
        <f t="shared" si="14"/>
        <v>-263.0327897244091</v>
      </c>
      <c r="R45" s="171"/>
    </row>
    <row r="46" spans="1:18" s="29" customFormat="1" ht="15.75" customHeight="1" x14ac:dyDescent="0.25">
      <c r="A46" s="155">
        <v>37</v>
      </c>
      <c r="B46" s="74" t="s">
        <v>53</v>
      </c>
      <c r="C46" s="75">
        <v>4.07</v>
      </c>
      <c r="D46" s="75">
        <v>0.35</v>
      </c>
      <c r="E46" s="75">
        <v>12.48</v>
      </c>
      <c r="F46" s="75">
        <f t="shared" si="9"/>
        <v>8.41</v>
      </c>
      <c r="G46" s="76">
        <f t="shared" si="7"/>
        <v>206.63390663390663</v>
      </c>
      <c r="H46" s="75">
        <v>45.23</v>
      </c>
      <c r="I46" s="75">
        <v>51.57</v>
      </c>
      <c r="J46" s="75">
        <v>38.979999999999997</v>
      </c>
      <c r="K46" s="75">
        <f t="shared" si="10"/>
        <v>-6.25</v>
      </c>
      <c r="L46" s="76">
        <f t="shared" si="8"/>
        <v>-13.818262215343799</v>
      </c>
      <c r="M46" s="75">
        <f t="shared" si="11"/>
        <v>1111.3022113022112</v>
      </c>
      <c r="N46" s="75">
        <f t="shared" si="12"/>
        <v>14734.285714285716</v>
      </c>
      <c r="O46" s="75">
        <f t="shared" si="13"/>
        <v>312.33974358974359</v>
      </c>
      <c r="P46" s="108">
        <v>60</v>
      </c>
      <c r="Q46" s="75">
        <f t="shared" si="14"/>
        <v>-798.96246771246751</v>
      </c>
      <c r="R46" s="171"/>
    </row>
    <row r="47" spans="1:18" s="29" customFormat="1" ht="15.75" customHeight="1" x14ac:dyDescent="0.25">
      <c r="A47" s="155">
        <v>38</v>
      </c>
      <c r="B47" s="74" t="s">
        <v>54</v>
      </c>
      <c r="C47" s="75">
        <v>369.18</v>
      </c>
      <c r="D47" s="75">
        <v>434.64</v>
      </c>
      <c r="E47" s="75">
        <v>555.04999999999995</v>
      </c>
      <c r="F47" s="75">
        <f t="shared" si="9"/>
        <v>185.86999999999995</v>
      </c>
      <c r="G47" s="76">
        <f t="shared" si="7"/>
        <v>50.346714339888386</v>
      </c>
      <c r="H47" s="75">
        <v>386.41</v>
      </c>
      <c r="I47" s="75">
        <v>365.33</v>
      </c>
      <c r="J47" s="75">
        <v>424.17</v>
      </c>
      <c r="K47" s="75">
        <f t="shared" si="10"/>
        <v>37.759999999999991</v>
      </c>
      <c r="L47" s="76">
        <f t="shared" si="8"/>
        <v>9.7720038301286181</v>
      </c>
      <c r="M47" s="75">
        <f t="shared" si="11"/>
        <v>104.66710005959152</v>
      </c>
      <c r="N47" s="75">
        <f t="shared" si="12"/>
        <v>84.053469538008457</v>
      </c>
      <c r="O47" s="75">
        <f t="shared" si="13"/>
        <v>76.420142329519862</v>
      </c>
      <c r="P47" s="108">
        <v>60</v>
      </c>
      <c r="Q47" s="75">
        <f t="shared" si="14"/>
        <v>-28.246957730071657</v>
      </c>
      <c r="R47" s="171"/>
    </row>
    <row r="48" spans="1:18" s="29" customFormat="1" ht="15.75" customHeight="1" x14ac:dyDescent="0.25">
      <c r="A48" s="155">
        <v>39</v>
      </c>
      <c r="B48" s="74" t="s">
        <v>55</v>
      </c>
      <c r="C48" s="75">
        <v>3.72</v>
      </c>
      <c r="D48" s="75">
        <v>2.94</v>
      </c>
      <c r="E48" s="75">
        <v>7.65</v>
      </c>
      <c r="F48" s="75">
        <f t="shared" si="9"/>
        <v>3.93</v>
      </c>
      <c r="G48" s="76">
        <f t="shared" si="7"/>
        <v>105.64516129032258</v>
      </c>
      <c r="H48" s="75">
        <v>98.1</v>
      </c>
      <c r="I48" s="75">
        <v>87.59</v>
      </c>
      <c r="J48" s="75">
        <v>146.38</v>
      </c>
      <c r="K48" s="75">
        <f t="shared" si="10"/>
        <v>48.28</v>
      </c>
      <c r="L48" s="76">
        <f t="shared" si="8"/>
        <v>49.21508664627931</v>
      </c>
      <c r="M48" s="75">
        <f t="shared" si="11"/>
        <v>2637.0967741935478</v>
      </c>
      <c r="N48" s="75">
        <f t="shared" si="12"/>
        <v>2979.2517006802723</v>
      </c>
      <c r="O48" s="75">
        <f t="shared" si="13"/>
        <v>1913.4640522875816</v>
      </c>
      <c r="P48" s="108">
        <v>60</v>
      </c>
      <c r="Q48" s="75">
        <f t="shared" si="14"/>
        <v>-723.63272190596626</v>
      </c>
      <c r="R48" s="171"/>
    </row>
    <row r="49" spans="1:18" s="29" customFormat="1" ht="15.75" customHeight="1" x14ac:dyDescent="0.25">
      <c r="A49" s="155">
        <v>40</v>
      </c>
      <c r="B49" s="74" t="s">
        <v>56</v>
      </c>
      <c r="C49" s="75">
        <v>173.98</v>
      </c>
      <c r="D49" s="75">
        <v>164.49</v>
      </c>
      <c r="E49" s="75">
        <v>194.46</v>
      </c>
      <c r="F49" s="75">
        <f t="shared" si="9"/>
        <v>20.480000000000018</v>
      </c>
      <c r="G49" s="76">
        <f t="shared" si="7"/>
        <v>11.771467984825854</v>
      </c>
      <c r="H49" s="75">
        <v>104.87</v>
      </c>
      <c r="I49" s="75">
        <v>95.67</v>
      </c>
      <c r="J49" s="75">
        <v>123.93</v>
      </c>
      <c r="K49" s="75">
        <f t="shared" si="10"/>
        <v>19.060000000000002</v>
      </c>
      <c r="L49" s="76">
        <f t="shared" si="8"/>
        <v>18.174883188709835</v>
      </c>
      <c r="M49" s="75">
        <f t="shared" si="11"/>
        <v>60.277043338314748</v>
      </c>
      <c r="N49" s="75">
        <f t="shared" si="12"/>
        <v>58.161590370235274</v>
      </c>
      <c r="O49" s="75">
        <f t="shared" si="13"/>
        <v>63.730330145016964</v>
      </c>
      <c r="P49" s="108">
        <v>60</v>
      </c>
      <c r="Q49" s="75">
        <f t="shared" si="14"/>
        <v>3.4532868067022164</v>
      </c>
      <c r="R49" s="171"/>
    </row>
    <row r="50" spans="1:18" s="29" customFormat="1" ht="15.75" customHeight="1" x14ac:dyDescent="0.25">
      <c r="A50" s="155">
        <v>41</v>
      </c>
      <c r="B50" s="74" t="s">
        <v>57</v>
      </c>
      <c r="C50" s="75">
        <v>110.42</v>
      </c>
      <c r="D50" s="75">
        <v>101.72</v>
      </c>
      <c r="E50" s="75">
        <v>117.97</v>
      </c>
      <c r="F50" s="75">
        <f t="shared" si="9"/>
        <v>7.5499999999999972</v>
      </c>
      <c r="G50" s="76">
        <f t="shared" si="7"/>
        <v>6.8375294330737164</v>
      </c>
      <c r="H50" s="75">
        <v>149.16</v>
      </c>
      <c r="I50" s="75">
        <v>143.41</v>
      </c>
      <c r="J50" s="75">
        <v>161.29</v>
      </c>
      <c r="K50" s="75">
        <f t="shared" si="10"/>
        <v>12.129999999999995</v>
      </c>
      <c r="L50" s="76">
        <f t="shared" si="8"/>
        <v>8.1322070260123329</v>
      </c>
      <c r="M50" s="75">
        <f t="shared" si="11"/>
        <v>135.08422387248686</v>
      </c>
      <c r="N50" s="75">
        <f t="shared" si="12"/>
        <v>140.98505701926857</v>
      </c>
      <c r="O50" s="75">
        <f t="shared" si="13"/>
        <v>136.72120030516231</v>
      </c>
      <c r="P50" s="108">
        <v>60</v>
      </c>
      <c r="Q50" s="75">
        <f t="shared" si="14"/>
        <v>1.6369764326754535</v>
      </c>
      <c r="R50" s="171"/>
    </row>
    <row r="51" spans="1:18" s="29" customFormat="1" ht="15.75" customHeight="1" x14ac:dyDescent="0.25">
      <c r="A51" s="165" t="s">
        <v>58</v>
      </c>
      <c r="B51" s="166"/>
      <c r="C51" s="77">
        <f>SUM(C43:C50)</f>
        <v>1817.5400000000002</v>
      </c>
      <c r="D51" s="77">
        <f>SUM(D43:D50)</f>
        <v>1754.3600000000001</v>
      </c>
      <c r="E51" s="77">
        <f>SUM(E43:E50)</f>
        <v>2146.63</v>
      </c>
      <c r="F51" s="77">
        <f t="shared" si="9"/>
        <v>329.08999999999992</v>
      </c>
      <c r="G51" s="78">
        <f t="shared" si="7"/>
        <v>18.106341538563107</v>
      </c>
      <c r="H51" s="77">
        <f>SUM(H43:H50)</f>
        <v>3057.5799999999995</v>
      </c>
      <c r="I51" s="77">
        <f>SUM(I43:I50)</f>
        <v>2907.61</v>
      </c>
      <c r="J51" s="77">
        <f>SUM(J43:J50)</f>
        <v>3382.95</v>
      </c>
      <c r="K51" s="77">
        <f t="shared" si="10"/>
        <v>325.37000000000035</v>
      </c>
      <c r="L51" s="78">
        <f t="shared" si="8"/>
        <v>10.641422301297117</v>
      </c>
      <c r="M51" s="77">
        <f t="shared" si="11"/>
        <v>168.22628387820896</v>
      </c>
      <c r="N51" s="77">
        <f t="shared" si="12"/>
        <v>165.73622289609887</v>
      </c>
      <c r="O51" s="77">
        <f t="shared" si="13"/>
        <v>157.59353032427569</v>
      </c>
      <c r="P51" s="109">
        <v>60</v>
      </c>
      <c r="Q51" s="77">
        <f t="shared" si="14"/>
        <v>-10.63275355393327</v>
      </c>
      <c r="R51" s="172"/>
    </row>
    <row r="52" spans="1:18" s="29" customFormat="1" ht="15.75" customHeight="1" x14ac:dyDescent="0.25">
      <c r="A52" s="155">
        <v>42</v>
      </c>
      <c r="B52" s="74" t="s">
        <v>59</v>
      </c>
      <c r="C52" s="75">
        <v>0</v>
      </c>
      <c r="D52" s="75">
        <v>0</v>
      </c>
      <c r="E52" s="75">
        <v>0</v>
      </c>
      <c r="F52" s="75">
        <f t="shared" si="9"/>
        <v>0</v>
      </c>
      <c r="G52" s="76">
        <v>0</v>
      </c>
      <c r="H52" s="75">
        <v>0</v>
      </c>
      <c r="I52" s="75">
        <v>0</v>
      </c>
      <c r="J52" s="75">
        <v>0</v>
      </c>
      <c r="K52" s="75">
        <f t="shared" si="10"/>
        <v>0</v>
      </c>
      <c r="L52" s="76">
        <v>0</v>
      </c>
      <c r="M52" s="75">
        <v>0</v>
      </c>
      <c r="N52" s="75">
        <v>0</v>
      </c>
      <c r="O52" s="75">
        <v>0</v>
      </c>
      <c r="P52" s="108">
        <v>0</v>
      </c>
      <c r="Q52" s="75">
        <f t="shared" si="14"/>
        <v>0</v>
      </c>
      <c r="R52" s="171"/>
    </row>
    <row r="53" spans="1:18" s="29" customFormat="1" ht="15.75" customHeight="1" x14ac:dyDescent="0.25">
      <c r="A53" s="155">
        <v>43</v>
      </c>
      <c r="B53" s="74" t="s">
        <v>60</v>
      </c>
      <c r="C53" s="75">
        <v>0</v>
      </c>
      <c r="D53" s="75">
        <v>0</v>
      </c>
      <c r="E53" s="75">
        <v>0</v>
      </c>
      <c r="F53" s="75">
        <f t="shared" si="9"/>
        <v>0</v>
      </c>
      <c r="G53" s="76">
        <v>0</v>
      </c>
      <c r="H53" s="75">
        <v>0</v>
      </c>
      <c r="I53" s="75">
        <v>0</v>
      </c>
      <c r="J53" s="75">
        <v>0</v>
      </c>
      <c r="K53" s="75">
        <f t="shared" si="10"/>
        <v>0</v>
      </c>
      <c r="L53" s="76">
        <v>0</v>
      </c>
      <c r="M53" s="75">
        <v>0</v>
      </c>
      <c r="N53" s="75">
        <v>0</v>
      </c>
      <c r="O53" s="75">
        <v>0</v>
      </c>
      <c r="P53" s="108">
        <v>0</v>
      </c>
      <c r="Q53" s="75">
        <f t="shared" si="14"/>
        <v>0</v>
      </c>
    </row>
    <row r="54" spans="1:18" s="29" customFormat="1" ht="15.75" customHeight="1" x14ac:dyDescent="0.25">
      <c r="A54" s="155">
        <v>44</v>
      </c>
      <c r="B54" s="74" t="s">
        <v>61</v>
      </c>
      <c r="C54" s="75">
        <v>0</v>
      </c>
      <c r="D54" s="75">
        <v>0</v>
      </c>
      <c r="E54" s="75">
        <v>0</v>
      </c>
      <c r="F54" s="75">
        <f t="shared" si="9"/>
        <v>0</v>
      </c>
      <c r="G54" s="76">
        <v>0</v>
      </c>
      <c r="H54" s="75">
        <v>0</v>
      </c>
      <c r="I54" s="75">
        <v>0</v>
      </c>
      <c r="J54" s="75">
        <v>0</v>
      </c>
      <c r="K54" s="75">
        <f t="shared" si="10"/>
        <v>0</v>
      </c>
      <c r="L54" s="76">
        <v>0</v>
      </c>
      <c r="M54" s="75">
        <v>0</v>
      </c>
      <c r="N54" s="75">
        <v>0</v>
      </c>
      <c r="O54" s="75">
        <v>0</v>
      </c>
      <c r="P54" s="108">
        <v>0</v>
      </c>
      <c r="Q54" s="75">
        <f t="shared" si="14"/>
        <v>0</v>
      </c>
    </row>
    <row r="55" spans="1:18" s="29" customFormat="1" ht="15.75" customHeight="1" x14ac:dyDescent="0.25">
      <c r="A55" s="155">
        <v>45</v>
      </c>
      <c r="B55" s="74" t="s">
        <v>62</v>
      </c>
      <c r="C55" s="75">
        <v>0</v>
      </c>
      <c r="D55" s="75">
        <v>0</v>
      </c>
      <c r="E55" s="75">
        <v>0</v>
      </c>
      <c r="F55" s="75">
        <f t="shared" si="9"/>
        <v>0</v>
      </c>
      <c r="G55" s="76">
        <v>0</v>
      </c>
      <c r="H55" s="75">
        <v>0</v>
      </c>
      <c r="I55" s="75">
        <v>0</v>
      </c>
      <c r="J55" s="75">
        <v>0</v>
      </c>
      <c r="K55" s="75">
        <f t="shared" si="10"/>
        <v>0</v>
      </c>
      <c r="L55" s="76">
        <v>0</v>
      </c>
      <c r="M55" s="75">
        <v>0</v>
      </c>
      <c r="N55" s="75">
        <v>0</v>
      </c>
      <c r="O55" s="75">
        <v>0</v>
      </c>
      <c r="P55" s="108">
        <v>0</v>
      </c>
      <c r="Q55" s="75">
        <f t="shared" si="14"/>
        <v>0</v>
      </c>
    </row>
    <row r="56" spans="1:18" s="29" customFormat="1" ht="15.75" customHeight="1" x14ac:dyDescent="0.25">
      <c r="A56" s="155">
        <v>46</v>
      </c>
      <c r="B56" s="74" t="s">
        <v>63</v>
      </c>
      <c r="C56" s="75">
        <v>0</v>
      </c>
      <c r="D56" s="75">
        <v>0</v>
      </c>
      <c r="E56" s="75">
        <v>0</v>
      </c>
      <c r="F56" s="75">
        <f t="shared" si="9"/>
        <v>0</v>
      </c>
      <c r="G56" s="76">
        <v>0</v>
      </c>
      <c r="H56" s="75">
        <v>0</v>
      </c>
      <c r="I56" s="75">
        <v>0</v>
      </c>
      <c r="J56" s="75">
        <v>0</v>
      </c>
      <c r="K56" s="75">
        <f t="shared" si="10"/>
        <v>0</v>
      </c>
      <c r="L56" s="76">
        <v>0</v>
      </c>
      <c r="M56" s="75">
        <v>0</v>
      </c>
      <c r="N56" s="75">
        <v>0</v>
      </c>
      <c r="O56" s="75">
        <v>0</v>
      </c>
      <c r="P56" s="108">
        <v>0</v>
      </c>
      <c r="Q56" s="75">
        <f t="shared" si="14"/>
        <v>0</v>
      </c>
    </row>
    <row r="57" spans="1:18" s="29" customFormat="1" ht="15.75" customHeight="1" x14ac:dyDescent="0.25">
      <c r="A57" s="155">
        <v>47</v>
      </c>
      <c r="B57" s="74" t="s">
        <v>64</v>
      </c>
      <c r="C57" s="75">
        <v>0</v>
      </c>
      <c r="D57" s="75">
        <v>0</v>
      </c>
      <c r="E57" s="75">
        <v>0</v>
      </c>
      <c r="F57" s="75">
        <f t="shared" si="9"/>
        <v>0</v>
      </c>
      <c r="G57" s="76">
        <v>0</v>
      </c>
      <c r="H57" s="75">
        <v>0</v>
      </c>
      <c r="I57" s="75">
        <v>0</v>
      </c>
      <c r="J57" s="75">
        <v>0</v>
      </c>
      <c r="K57" s="75">
        <f t="shared" si="10"/>
        <v>0</v>
      </c>
      <c r="L57" s="76">
        <v>0</v>
      </c>
      <c r="M57" s="75">
        <v>0</v>
      </c>
      <c r="N57" s="75">
        <v>0</v>
      </c>
      <c r="O57" s="75">
        <v>0</v>
      </c>
      <c r="P57" s="108">
        <v>0</v>
      </c>
      <c r="Q57" s="75">
        <f t="shared" si="14"/>
        <v>0</v>
      </c>
    </row>
    <row r="58" spans="1:18" s="29" customFormat="1" ht="15.75" customHeight="1" x14ac:dyDescent="0.25">
      <c r="A58" s="165" t="s">
        <v>65</v>
      </c>
      <c r="B58" s="166"/>
      <c r="C58" s="77">
        <f>SUM(C52:C57)</f>
        <v>0</v>
      </c>
      <c r="D58" s="77">
        <f>SUM(D52:D57)</f>
        <v>0</v>
      </c>
      <c r="E58" s="77">
        <f>SUM(E52:E57)</f>
        <v>0</v>
      </c>
      <c r="F58" s="77">
        <f t="shared" si="9"/>
        <v>0</v>
      </c>
      <c r="G58" s="78">
        <v>0</v>
      </c>
      <c r="H58" s="77">
        <f>SUM(H52:H57)</f>
        <v>0</v>
      </c>
      <c r="I58" s="77">
        <f>SUM(I52:I57)</f>
        <v>0</v>
      </c>
      <c r="J58" s="77">
        <f>SUM(J52:J57)</f>
        <v>0</v>
      </c>
      <c r="K58" s="77">
        <f t="shared" si="10"/>
        <v>0</v>
      </c>
      <c r="L58" s="78">
        <v>0</v>
      </c>
      <c r="M58" s="77">
        <v>0</v>
      </c>
      <c r="N58" s="77">
        <v>0</v>
      </c>
      <c r="O58" s="77">
        <v>0</v>
      </c>
      <c r="P58" s="109">
        <v>0</v>
      </c>
      <c r="Q58" s="77">
        <f t="shared" si="14"/>
        <v>0</v>
      </c>
    </row>
    <row r="59" spans="1:18" s="29" customFormat="1" ht="15.75" customHeight="1" x14ac:dyDescent="0.25">
      <c r="A59" s="165" t="s">
        <v>66</v>
      </c>
      <c r="B59" s="166"/>
      <c r="C59" s="77">
        <f>SUM(C18+C38+C40+C42+C51+C58)</f>
        <v>237871.84</v>
      </c>
      <c r="D59" s="77">
        <f>SUM(D18+D38+D40+D42+D51+D58)</f>
        <v>231819.43999999997</v>
      </c>
      <c r="E59" s="77">
        <f>SUM(E18+E38+E40+E42+E51+E58)</f>
        <v>260343.94</v>
      </c>
      <c r="F59" s="77">
        <f t="shared" si="9"/>
        <v>22472.100000000006</v>
      </c>
      <c r="G59" s="78">
        <f t="shared" si="7"/>
        <v>9.4471459925647387</v>
      </c>
      <c r="H59" s="77">
        <f>SUM(H18+H38+H40+H42+H51+H58)</f>
        <v>171173.56999999995</v>
      </c>
      <c r="I59" s="77">
        <f>SUM(I18+I38+I40+I42+I51+I58)</f>
        <v>160749.24</v>
      </c>
      <c r="J59" s="77">
        <f>SUM(J18+J38+J40+J42+J51+J58)</f>
        <v>199695.1</v>
      </c>
      <c r="K59" s="77">
        <f t="shared" si="10"/>
        <v>28521.530000000057</v>
      </c>
      <c r="L59" s="78">
        <f t="shared" si="8"/>
        <v>16.662344543027331</v>
      </c>
      <c r="M59" s="77">
        <f t="shared" si="11"/>
        <v>71.960417845172415</v>
      </c>
      <c r="N59" s="77">
        <f t="shared" si="12"/>
        <v>69.342433059108416</v>
      </c>
      <c r="O59" s="77">
        <f t="shared" si="13"/>
        <v>76.704339651616252</v>
      </c>
      <c r="P59" s="109">
        <v>60</v>
      </c>
      <c r="Q59" s="77">
        <f t="shared" si="14"/>
        <v>4.7439218064438364</v>
      </c>
    </row>
    <row r="60" spans="1:18" x14ac:dyDescent="0.2">
      <c r="G60" s="26" t="str">
        <f t="shared" si="7"/>
        <v/>
      </c>
      <c r="L60" s="26" t="str">
        <f t="shared" si="8"/>
        <v/>
      </c>
    </row>
  </sheetData>
  <sheetProtection selectLockedCells="1" selectUnlockedCells="1"/>
  <mergeCells count="19">
    <mergeCell ref="A1:B1"/>
    <mergeCell ref="A51:B51"/>
    <mergeCell ref="A58:B58"/>
    <mergeCell ref="A59:B59"/>
    <mergeCell ref="R3:R52"/>
    <mergeCell ref="C1:Q1"/>
    <mergeCell ref="C2:M2"/>
    <mergeCell ref="A3:A4"/>
    <mergeCell ref="B3:B4"/>
    <mergeCell ref="C3:G3"/>
    <mergeCell ref="H3:L3"/>
    <mergeCell ref="M3:Q3"/>
    <mergeCell ref="F4:G4"/>
    <mergeCell ref="K4:L4"/>
    <mergeCell ref="P2:Q2"/>
    <mergeCell ref="A18:B18"/>
    <mergeCell ref="A38:B38"/>
    <mergeCell ref="A40:B40"/>
    <mergeCell ref="A42:B42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55" firstPageNumber="21" orientation="landscape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D2" sqref="D2"/>
    </sheetView>
  </sheetViews>
  <sheetFormatPr defaultRowHeight="12.75" x14ac:dyDescent="0.2"/>
  <cols>
    <col min="1" max="1" width="19.5703125" style="1" customWidth="1"/>
    <col min="2" max="2" width="18.5703125" style="1" customWidth="1"/>
    <col min="3" max="3" width="16.28515625" style="1" customWidth="1"/>
  </cols>
  <sheetData>
    <row r="1" spans="1:4" ht="38.25" customHeight="1" x14ac:dyDescent="0.2">
      <c r="A1" s="1" t="s">
        <v>187</v>
      </c>
      <c r="B1" s="1" t="s">
        <v>188</v>
      </c>
      <c r="C1" s="1" t="s">
        <v>189</v>
      </c>
      <c r="D1" s="9" t="s">
        <v>190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workbookViewId="0">
      <selection activeCell="C14" sqref="C14"/>
    </sheetView>
  </sheetViews>
  <sheetFormatPr defaultRowHeight="12.75" x14ac:dyDescent="0.2"/>
  <cols>
    <col min="1" max="1" width="5.7109375" style="17" customWidth="1"/>
    <col min="2" max="3" width="31" style="17" customWidth="1"/>
    <col min="4" max="4" width="28.28515625" style="17" customWidth="1"/>
    <col min="5" max="5" width="36.85546875" style="17" customWidth="1"/>
    <col min="6" max="7" width="9.140625" style="17" customWidth="1"/>
    <col min="8" max="16384" width="9.140625" style="17"/>
  </cols>
  <sheetData>
    <row r="1" spans="1:5" ht="15" x14ac:dyDescent="0.25">
      <c r="A1" s="18" t="s">
        <v>191</v>
      </c>
      <c r="C1" s="230" t="s">
        <v>192</v>
      </c>
      <c r="D1" s="230"/>
      <c r="E1" s="230"/>
    </row>
    <row r="2" spans="1:5" ht="18" x14ac:dyDescent="0.25">
      <c r="A2" s="11"/>
      <c r="C2" s="227" t="s">
        <v>69</v>
      </c>
      <c r="D2" s="227"/>
      <c r="E2" s="227"/>
    </row>
    <row r="3" spans="1:5" s="19" customFormat="1" ht="12.75" customHeight="1" x14ac:dyDescent="0.2">
      <c r="A3" s="174" t="s">
        <v>3</v>
      </c>
      <c r="B3" s="174" t="s">
        <v>4</v>
      </c>
      <c r="C3" s="231" t="s">
        <v>147</v>
      </c>
      <c r="D3" s="232"/>
      <c r="E3" s="232"/>
    </row>
    <row r="4" spans="1:5" s="19" customFormat="1" ht="38.25" customHeight="1" x14ac:dyDescent="0.2">
      <c r="A4" s="174"/>
      <c r="B4" s="174"/>
      <c r="C4" s="24" t="s">
        <v>193</v>
      </c>
      <c r="D4" s="20" t="s">
        <v>194</v>
      </c>
      <c r="E4" s="20" t="s">
        <v>9</v>
      </c>
    </row>
    <row r="5" spans="1:5" s="19" customFormat="1" x14ac:dyDescent="0.2">
      <c r="A5" s="47"/>
      <c r="B5" s="47"/>
      <c r="C5" s="25" t="str">
        <f>RIGHT(C4,7)</f>
        <v xml:space="preserve"> MAR 22</v>
      </c>
      <c r="D5" s="25" t="str">
        <f t="shared" ref="D5:E5" si="0">RIGHT(D4,7)</f>
        <v xml:space="preserve"> DEC 21</v>
      </c>
      <c r="E5" s="25" t="str">
        <f t="shared" si="0"/>
        <v xml:space="preserve"> DEC 22</v>
      </c>
    </row>
    <row r="6" spans="1:5" x14ac:dyDescent="0.2">
      <c r="A6" s="53">
        <v>1</v>
      </c>
      <c r="B6" s="54" t="s">
        <v>13</v>
      </c>
      <c r="C6" s="53">
        <v>10493.72</v>
      </c>
      <c r="D6" s="53">
        <v>10791.45</v>
      </c>
      <c r="E6" s="53">
        <v>12434</v>
      </c>
    </row>
    <row r="7" spans="1:5" x14ac:dyDescent="0.2">
      <c r="A7" s="53">
        <v>2</v>
      </c>
      <c r="B7" s="54" t="s">
        <v>14</v>
      </c>
      <c r="C7" s="53">
        <v>5615.76</v>
      </c>
      <c r="D7" s="53">
        <v>5586.02</v>
      </c>
      <c r="E7" s="53">
        <v>5683.68</v>
      </c>
    </row>
    <row r="8" spans="1:5" x14ac:dyDescent="0.2">
      <c r="A8" s="53">
        <v>3</v>
      </c>
      <c r="B8" s="54" t="s">
        <v>15</v>
      </c>
      <c r="C8" s="53">
        <v>1459.15</v>
      </c>
      <c r="D8" s="53">
        <v>1362.84</v>
      </c>
      <c r="E8" s="53">
        <v>1709.04</v>
      </c>
    </row>
    <row r="9" spans="1:5" x14ac:dyDescent="0.2">
      <c r="A9" s="53">
        <v>4</v>
      </c>
      <c r="B9" s="54" t="s">
        <v>16</v>
      </c>
      <c r="C9" s="53">
        <v>5241.7</v>
      </c>
      <c r="D9" s="53">
        <v>5563.69</v>
      </c>
      <c r="E9" s="53">
        <v>4756.96</v>
      </c>
    </row>
    <row r="10" spans="1:5" x14ac:dyDescent="0.2">
      <c r="A10" s="53">
        <v>5</v>
      </c>
      <c r="B10" s="54" t="s">
        <v>17</v>
      </c>
      <c r="C10" s="53">
        <v>4791.43</v>
      </c>
      <c r="D10" s="53">
        <v>4348.3599999999997</v>
      </c>
      <c r="E10" s="53">
        <v>4783.92</v>
      </c>
    </row>
    <row r="11" spans="1:5" x14ac:dyDescent="0.2">
      <c r="A11" s="53">
        <v>6</v>
      </c>
      <c r="B11" s="54" t="s">
        <v>18</v>
      </c>
      <c r="C11" s="53">
        <v>4089.19</v>
      </c>
      <c r="D11" s="53">
        <v>4306.55</v>
      </c>
      <c r="E11" s="53">
        <v>4950.22</v>
      </c>
    </row>
    <row r="12" spans="1:5" x14ac:dyDescent="0.2">
      <c r="A12" s="53">
        <v>7</v>
      </c>
      <c r="B12" s="54" t="s">
        <v>19</v>
      </c>
      <c r="C12" s="53">
        <v>693.6</v>
      </c>
      <c r="D12" s="53">
        <v>704.18</v>
      </c>
      <c r="E12" s="53">
        <v>927.02</v>
      </c>
    </row>
    <row r="13" spans="1:5" x14ac:dyDescent="0.2">
      <c r="A13" s="53">
        <v>8</v>
      </c>
      <c r="B13" s="54" t="s">
        <v>20</v>
      </c>
      <c r="C13" s="53">
        <v>301.76</v>
      </c>
      <c r="D13" s="53">
        <v>277.37</v>
      </c>
      <c r="E13" s="53">
        <v>309.08</v>
      </c>
    </row>
    <row r="14" spans="1:5" x14ac:dyDescent="0.2">
      <c r="A14" s="53">
        <v>9</v>
      </c>
      <c r="B14" s="54" t="s">
        <v>21</v>
      </c>
      <c r="C14" s="53">
        <v>11476.07</v>
      </c>
      <c r="D14" s="53">
        <v>8269.2000000000007</v>
      </c>
      <c r="E14" s="53">
        <v>13166.47</v>
      </c>
    </row>
    <row r="15" spans="1:5" x14ac:dyDescent="0.2">
      <c r="A15" s="53">
        <v>10</v>
      </c>
      <c r="B15" s="54" t="s">
        <v>22</v>
      </c>
      <c r="C15" s="53">
        <v>38968.92</v>
      </c>
      <c r="D15" s="53">
        <v>36342</v>
      </c>
      <c r="E15" s="53">
        <v>42626.37</v>
      </c>
    </row>
    <row r="16" spans="1:5" x14ac:dyDescent="0.2">
      <c r="A16" s="53">
        <v>11</v>
      </c>
      <c r="B16" s="54" t="s">
        <v>23</v>
      </c>
      <c r="C16" s="53">
        <v>3520.57</v>
      </c>
      <c r="D16" s="53">
        <v>3523.35</v>
      </c>
      <c r="E16" s="53">
        <v>3636.19</v>
      </c>
    </row>
    <row r="17" spans="1:5" x14ac:dyDescent="0.2">
      <c r="A17" s="53">
        <v>12</v>
      </c>
      <c r="B17" s="54" t="s">
        <v>24</v>
      </c>
      <c r="C17" s="53">
        <v>4558.21</v>
      </c>
      <c r="D17" s="53">
        <v>4637.43</v>
      </c>
      <c r="E17" s="53">
        <v>4945.67</v>
      </c>
    </row>
    <row r="18" spans="1:5" s="52" customFormat="1" x14ac:dyDescent="0.2">
      <c r="A18" s="233" t="s">
        <v>25</v>
      </c>
      <c r="B18" s="234"/>
      <c r="C18" s="55">
        <f>SUM(C6:C17)</f>
        <v>91210.08</v>
      </c>
      <c r="D18" s="55">
        <f>SUM(D6:D17)</f>
        <v>85712.44</v>
      </c>
      <c r="E18" s="55">
        <f>SUM(E6:E17)</f>
        <v>99928.62000000001</v>
      </c>
    </row>
    <row r="19" spans="1:5" x14ac:dyDescent="0.2">
      <c r="A19" s="53">
        <v>13</v>
      </c>
      <c r="B19" s="54" t="s">
        <v>26</v>
      </c>
      <c r="C19" s="53">
        <v>5395.64</v>
      </c>
      <c r="D19" s="53">
        <v>5112.72</v>
      </c>
      <c r="E19" s="53">
        <v>6409.46</v>
      </c>
    </row>
    <row r="20" spans="1:5" x14ac:dyDescent="0.2">
      <c r="A20" s="53">
        <v>14</v>
      </c>
      <c r="B20" s="54" t="s">
        <v>27</v>
      </c>
      <c r="C20" s="53">
        <v>1530.28</v>
      </c>
      <c r="D20" s="53">
        <v>1465.43</v>
      </c>
      <c r="E20" s="53">
        <v>1543.46</v>
      </c>
    </row>
    <row r="21" spans="1:5" x14ac:dyDescent="0.2">
      <c r="A21" s="53">
        <v>15</v>
      </c>
      <c r="B21" s="54" t="s">
        <v>28</v>
      </c>
      <c r="C21" s="53">
        <v>93.51</v>
      </c>
      <c r="D21" s="53">
        <v>83.75</v>
      </c>
      <c r="E21" s="53">
        <v>113.6</v>
      </c>
    </row>
    <row r="22" spans="1:5" x14ac:dyDescent="0.2">
      <c r="A22" s="53">
        <v>16</v>
      </c>
      <c r="B22" s="54" t="s">
        <v>29</v>
      </c>
      <c r="C22" s="53">
        <v>351.44</v>
      </c>
      <c r="D22" s="53">
        <v>354.53</v>
      </c>
      <c r="E22" s="53">
        <v>359.53</v>
      </c>
    </row>
    <row r="23" spans="1:5" x14ac:dyDescent="0.2">
      <c r="A23" s="53">
        <v>17</v>
      </c>
      <c r="B23" s="54" t="s">
        <v>30</v>
      </c>
      <c r="C23" s="53">
        <v>233.95</v>
      </c>
      <c r="D23" s="53">
        <v>190.27</v>
      </c>
      <c r="E23" s="53">
        <v>391.9</v>
      </c>
    </row>
    <row r="24" spans="1:5" x14ac:dyDescent="0.2">
      <c r="A24" s="53">
        <v>18</v>
      </c>
      <c r="B24" s="54" t="s">
        <v>31</v>
      </c>
      <c r="C24" s="53">
        <v>11919.12</v>
      </c>
      <c r="D24" s="53">
        <v>10372.43</v>
      </c>
      <c r="E24" s="53">
        <v>13509.43</v>
      </c>
    </row>
    <row r="25" spans="1:5" x14ac:dyDescent="0.2">
      <c r="A25" s="53">
        <v>19</v>
      </c>
      <c r="B25" s="54" t="s">
        <v>32</v>
      </c>
      <c r="C25" s="53">
        <v>7111.42</v>
      </c>
      <c r="D25" s="53">
        <v>6752.43</v>
      </c>
      <c r="E25" s="53">
        <v>8589.7099999999991</v>
      </c>
    </row>
    <row r="26" spans="1:5" x14ac:dyDescent="0.2">
      <c r="A26" s="53">
        <v>20</v>
      </c>
      <c r="B26" s="54" t="s">
        <v>33</v>
      </c>
      <c r="C26" s="53">
        <v>2244.08</v>
      </c>
      <c r="D26" s="53">
        <v>2084.13</v>
      </c>
      <c r="E26" s="53">
        <v>4847.99</v>
      </c>
    </row>
    <row r="27" spans="1:5" x14ac:dyDescent="0.2">
      <c r="A27" s="53">
        <v>21</v>
      </c>
      <c r="B27" s="54" t="s">
        <v>34</v>
      </c>
      <c r="C27" s="53">
        <v>1074</v>
      </c>
      <c r="D27" s="53">
        <v>892</v>
      </c>
      <c r="E27" s="53">
        <v>1500.14</v>
      </c>
    </row>
    <row r="28" spans="1:5" x14ac:dyDescent="0.2">
      <c r="A28" s="53">
        <v>22</v>
      </c>
      <c r="B28" s="54" t="s">
        <v>35</v>
      </c>
      <c r="C28" s="53">
        <v>2736.82</v>
      </c>
      <c r="D28" s="53">
        <v>2618.64</v>
      </c>
      <c r="E28" s="53">
        <v>4291.3999999999996</v>
      </c>
    </row>
    <row r="29" spans="1:5" x14ac:dyDescent="0.2">
      <c r="A29" s="53">
        <v>23</v>
      </c>
      <c r="B29" s="54" t="s">
        <v>36</v>
      </c>
      <c r="C29" s="53">
        <v>40.450000000000003</v>
      </c>
      <c r="D29" s="53">
        <v>40.130000000000003</v>
      </c>
      <c r="E29" s="53">
        <v>21.62</v>
      </c>
    </row>
    <row r="30" spans="1:5" x14ac:dyDescent="0.2">
      <c r="A30" s="53">
        <v>24</v>
      </c>
      <c r="B30" s="54" t="s">
        <v>37</v>
      </c>
      <c r="C30" s="53">
        <v>469.04</v>
      </c>
      <c r="D30" s="53">
        <v>460.45</v>
      </c>
      <c r="E30" s="53">
        <v>547.26</v>
      </c>
    </row>
    <row r="31" spans="1:5" x14ac:dyDescent="0.2">
      <c r="A31" s="53">
        <v>25</v>
      </c>
      <c r="B31" s="54" t="s">
        <v>38</v>
      </c>
      <c r="C31" s="53">
        <v>10.6</v>
      </c>
      <c r="D31" s="53">
        <v>11.43</v>
      </c>
      <c r="E31" s="53">
        <v>8.83</v>
      </c>
    </row>
    <row r="32" spans="1:5" x14ac:dyDescent="0.2">
      <c r="A32" s="53">
        <v>26</v>
      </c>
      <c r="B32" s="54" t="s">
        <v>39</v>
      </c>
      <c r="C32" s="53">
        <v>2901.55</v>
      </c>
      <c r="D32" s="53">
        <v>2652.13</v>
      </c>
      <c r="E32" s="53">
        <v>3512.88</v>
      </c>
    </row>
    <row r="33" spans="1:5" x14ac:dyDescent="0.2">
      <c r="A33" s="53">
        <v>27</v>
      </c>
      <c r="B33" s="54" t="s">
        <v>40</v>
      </c>
      <c r="C33" s="53">
        <v>10.49</v>
      </c>
      <c r="D33" s="53">
        <v>27.86</v>
      </c>
      <c r="E33" s="53">
        <v>5.35</v>
      </c>
    </row>
    <row r="34" spans="1:5" x14ac:dyDescent="0.2">
      <c r="A34" s="53">
        <v>28</v>
      </c>
      <c r="B34" s="54" t="s">
        <v>41</v>
      </c>
      <c r="C34" s="53">
        <v>149.6</v>
      </c>
      <c r="D34" s="53">
        <v>149.96</v>
      </c>
      <c r="E34" s="53">
        <v>192.11</v>
      </c>
    </row>
    <row r="35" spans="1:5" x14ac:dyDescent="0.2">
      <c r="A35" s="53">
        <v>29</v>
      </c>
      <c r="B35" s="54" t="s">
        <v>42</v>
      </c>
      <c r="C35" s="53">
        <v>50.33</v>
      </c>
      <c r="D35" s="53">
        <v>53.26</v>
      </c>
      <c r="E35" s="53">
        <v>47.64</v>
      </c>
    </row>
    <row r="36" spans="1:5" x14ac:dyDescent="0.2">
      <c r="A36" s="53">
        <v>30</v>
      </c>
      <c r="B36" s="54" t="s">
        <v>43</v>
      </c>
      <c r="C36" s="53">
        <v>14.98</v>
      </c>
      <c r="D36" s="53">
        <v>11.22</v>
      </c>
      <c r="E36" s="53">
        <v>15.18</v>
      </c>
    </row>
    <row r="37" spans="1:5" x14ac:dyDescent="0.2">
      <c r="A37" s="53">
        <v>31</v>
      </c>
      <c r="B37" s="54" t="s">
        <v>44</v>
      </c>
      <c r="C37" s="53">
        <v>1244</v>
      </c>
      <c r="D37" s="53">
        <v>1103</v>
      </c>
      <c r="E37" s="53">
        <v>1515.62</v>
      </c>
    </row>
    <row r="38" spans="1:5" s="52" customFormat="1" x14ac:dyDescent="0.2">
      <c r="A38" s="233" t="s">
        <v>45</v>
      </c>
      <c r="B38" s="234"/>
      <c r="C38" s="55">
        <f>SUM(C19:C37)</f>
        <v>37581.300000000003</v>
      </c>
      <c r="D38" s="55">
        <f>SUM(D19:D37)</f>
        <v>34435.770000000004</v>
      </c>
      <c r="E38" s="55">
        <f>SUM(E19:E37)</f>
        <v>47423.110000000008</v>
      </c>
    </row>
    <row r="39" spans="1:5" x14ac:dyDescent="0.2">
      <c r="A39" s="53">
        <v>32</v>
      </c>
      <c r="B39" s="54" t="s">
        <v>46</v>
      </c>
      <c r="C39" s="53">
        <v>2962.91</v>
      </c>
      <c r="D39" s="53">
        <v>4777.41</v>
      </c>
      <c r="E39" s="53">
        <v>4505.6499999999996</v>
      </c>
    </row>
    <row r="40" spans="1:5" s="52" customFormat="1" x14ac:dyDescent="0.2">
      <c r="A40" s="233" t="s">
        <v>47</v>
      </c>
      <c r="B40" s="234"/>
      <c r="C40" s="55">
        <f>SUM(C39:C39)</f>
        <v>2962.91</v>
      </c>
      <c r="D40" s="55">
        <f>SUM(D39:D39)</f>
        <v>4777.41</v>
      </c>
      <c r="E40" s="55">
        <f>SUM(E39:E39)</f>
        <v>4505.6499999999996</v>
      </c>
    </row>
    <row r="41" spans="1:5" x14ac:dyDescent="0.2">
      <c r="A41" s="53">
        <v>33</v>
      </c>
      <c r="B41" s="54" t="s">
        <v>48</v>
      </c>
      <c r="C41" s="53">
        <v>5211.12</v>
      </c>
      <c r="D41" s="53">
        <v>4932.63</v>
      </c>
      <c r="E41" s="53">
        <v>5984.25</v>
      </c>
    </row>
    <row r="42" spans="1:5" s="52" customFormat="1" x14ac:dyDescent="0.2">
      <c r="A42" s="233" t="s">
        <v>49</v>
      </c>
      <c r="B42" s="234"/>
      <c r="C42" s="55">
        <f>SUM(C41:C41)</f>
        <v>5211.12</v>
      </c>
      <c r="D42" s="55">
        <f>SUM(D41:D41)</f>
        <v>4932.63</v>
      </c>
      <c r="E42" s="55">
        <f>SUM(E41:E41)</f>
        <v>5984.25</v>
      </c>
    </row>
    <row r="43" spans="1:5" x14ac:dyDescent="0.2">
      <c r="A43" s="53">
        <v>34</v>
      </c>
      <c r="B43" s="54" t="s">
        <v>50</v>
      </c>
      <c r="C43" s="53">
        <v>1060.8</v>
      </c>
      <c r="D43" s="53">
        <v>893.44</v>
      </c>
      <c r="E43" s="53">
        <v>1471.51</v>
      </c>
    </row>
    <row r="44" spans="1:5" x14ac:dyDescent="0.2">
      <c r="A44" s="53">
        <v>35</v>
      </c>
      <c r="B44" s="54" t="s">
        <v>51</v>
      </c>
      <c r="C44" s="53">
        <v>203.37</v>
      </c>
      <c r="D44" s="53">
        <v>196.69</v>
      </c>
      <c r="E44" s="53">
        <v>235.73</v>
      </c>
    </row>
    <row r="45" spans="1:5" x14ac:dyDescent="0.2">
      <c r="A45" s="53">
        <v>36</v>
      </c>
      <c r="B45" s="54" t="s">
        <v>52</v>
      </c>
      <c r="C45" s="53">
        <v>519.85</v>
      </c>
      <c r="D45" s="53">
        <v>502.73</v>
      </c>
      <c r="E45" s="53">
        <v>456.8</v>
      </c>
    </row>
    <row r="46" spans="1:5" x14ac:dyDescent="0.2">
      <c r="A46" s="53">
        <v>37</v>
      </c>
      <c r="B46" s="54" t="s">
        <v>53</v>
      </c>
      <c r="C46" s="53">
        <v>45.46</v>
      </c>
      <c r="D46" s="53">
        <v>31.87</v>
      </c>
      <c r="E46" s="53">
        <v>51.57</v>
      </c>
    </row>
    <row r="47" spans="1:5" x14ac:dyDescent="0.2">
      <c r="A47" s="53">
        <v>38</v>
      </c>
      <c r="B47" s="54" t="s">
        <v>54</v>
      </c>
      <c r="C47" s="53">
        <v>309.54000000000002</v>
      </c>
      <c r="D47" s="53">
        <v>277.02</v>
      </c>
      <c r="E47" s="53">
        <v>365.33</v>
      </c>
    </row>
    <row r="48" spans="1:5" x14ac:dyDescent="0.2">
      <c r="A48" s="53">
        <v>39</v>
      </c>
      <c r="B48" s="54" t="s">
        <v>55</v>
      </c>
      <c r="C48" s="53">
        <v>63.32</v>
      </c>
      <c r="D48" s="53">
        <v>60.08</v>
      </c>
      <c r="E48" s="53">
        <v>87.59</v>
      </c>
    </row>
    <row r="49" spans="1:5" x14ac:dyDescent="0.2">
      <c r="A49" s="53">
        <v>40</v>
      </c>
      <c r="B49" s="54" t="s">
        <v>56</v>
      </c>
      <c r="C49" s="53">
        <v>90.76</v>
      </c>
      <c r="D49" s="53">
        <v>85.11</v>
      </c>
      <c r="E49" s="53">
        <v>95.67</v>
      </c>
    </row>
    <row r="50" spans="1:5" x14ac:dyDescent="0.2">
      <c r="A50" s="53">
        <v>41</v>
      </c>
      <c r="B50" s="54" t="s">
        <v>57</v>
      </c>
      <c r="C50" s="53">
        <v>125.71</v>
      </c>
      <c r="D50" s="53">
        <v>112.56</v>
      </c>
      <c r="E50" s="53">
        <v>143.41</v>
      </c>
    </row>
    <row r="51" spans="1:5" s="52" customFormat="1" x14ac:dyDescent="0.2">
      <c r="A51" s="233" t="s">
        <v>58</v>
      </c>
      <c r="B51" s="234"/>
      <c r="C51" s="55">
        <f>SUM(C43:C50)</f>
        <v>2418.8100000000004</v>
      </c>
      <c r="D51" s="55">
        <f>SUM(D43:D50)</f>
        <v>2159.5</v>
      </c>
      <c r="E51" s="55">
        <f>SUM(E43:E50)</f>
        <v>2907.61</v>
      </c>
    </row>
    <row r="52" spans="1:5" x14ac:dyDescent="0.2">
      <c r="A52" s="53">
        <v>42</v>
      </c>
      <c r="B52" s="54" t="s">
        <v>59</v>
      </c>
      <c r="C52" s="53">
        <v>0</v>
      </c>
      <c r="D52" s="53">
        <v>0</v>
      </c>
      <c r="E52" s="53">
        <v>0</v>
      </c>
    </row>
    <row r="53" spans="1:5" x14ac:dyDescent="0.2">
      <c r="A53" s="53">
        <v>43</v>
      </c>
      <c r="B53" s="54" t="s">
        <v>60</v>
      </c>
      <c r="C53" s="53">
        <v>0</v>
      </c>
      <c r="D53" s="53">
        <v>0</v>
      </c>
      <c r="E53" s="53">
        <v>0</v>
      </c>
    </row>
    <row r="54" spans="1:5" x14ac:dyDescent="0.2">
      <c r="A54" s="53">
        <v>44</v>
      </c>
      <c r="B54" s="54" t="s">
        <v>61</v>
      </c>
      <c r="C54" s="53">
        <v>0</v>
      </c>
      <c r="D54" s="53">
        <v>0</v>
      </c>
      <c r="E54" s="53">
        <v>0</v>
      </c>
    </row>
    <row r="55" spans="1:5" x14ac:dyDescent="0.2">
      <c r="A55" s="53">
        <v>45</v>
      </c>
      <c r="B55" s="54" t="s">
        <v>62</v>
      </c>
      <c r="C55" s="53">
        <v>0</v>
      </c>
      <c r="D55" s="53">
        <v>0</v>
      </c>
      <c r="E55" s="53">
        <v>0</v>
      </c>
    </row>
    <row r="56" spans="1:5" x14ac:dyDescent="0.2">
      <c r="A56" s="53">
        <v>46</v>
      </c>
      <c r="B56" s="54" t="s">
        <v>63</v>
      </c>
      <c r="C56" s="53">
        <v>0</v>
      </c>
      <c r="D56" s="53">
        <v>0</v>
      </c>
      <c r="E56" s="53">
        <v>0</v>
      </c>
    </row>
    <row r="57" spans="1:5" x14ac:dyDescent="0.2">
      <c r="A57" s="53">
        <v>47</v>
      </c>
      <c r="B57" s="54" t="s">
        <v>64</v>
      </c>
      <c r="C57" s="53">
        <v>0</v>
      </c>
      <c r="D57" s="53">
        <v>0</v>
      </c>
      <c r="E57" s="53">
        <v>0</v>
      </c>
    </row>
    <row r="58" spans="1:5" s="52" customFormat="1" x14ac:dyDescent="0.2">
      <c r="A58" s="233" t="s">
        <v>65</v>
      </c>
      <c r="B58" s="234"/>
      <c r="C58" s="55">
        <f>SUM(C52:C57)</f>
        <v>0</v>
      </c>
      <c r="D58" s="55">
        <f>SUM(D52:D57)</f>
        <v>0</v>
      </c>
      <c r="E58" s="55">
        <f>SUM(E52:E57)</f>
        <v>0</v>
      </c>
    </row>
    <row r="59" spans="1:5" s="52" customFormat="1" x14ac:dyDescent="0.2">
      <c r="A59" s="233" t="s">
        <v>66</v>
      </c>
      <c r="B59" s="234"/>
      <c r="C59" s="55">
        <f>SUM(C18+C38+C40+C42+C51+C58)</f>
        <v>139384.22</v>
      </c>
      <c r="D59" s="55">
        <f>SUM(D18+D38+D40+D42+D51+D58)</f>
        <v>132017.75</v>
      </c>
      <c r="E59" s="55">
        <f>SUM(E18+E38+E40+E42+E51+E58)</f>
        <v>160749.24</v>
      </c>
    </row>
  </sheetData>
  <mergeCells count="12">
    <mergeCell ref="A58:B58"/>
    <mergeCell ref="A59:B59"/>
    <mergeCell ref="A18:B18"/>
    <mergeCell ref="A38:B38"/>
    <mergeCell ref="A40:B40"/>
    <mergeCell ref="A42:B42"/>
    <mergeCell ref="A51:B51"/>
    <mergeCell ref="C1:E1"/>
    <mergeCell ref="C2:E2"/>
    <mergeCell ref="A3:A4"/>
    <mergeCell ref="B3:B4"/>
    <mergeCell ref="C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T1M</vt:lpstr>
      <vt:lpstr>Small  n marginal</vt:lpstr>
      <vt:lpstr>T1K1 FINAL</vt:lpstr>
      <vt:lpstr>T1K</vt:lpstr>
      <vt:lpstr>t1j</vt:lpstr>
      <vt:lpstr>TIF-1B</vt:lpstr>
      <vt:lpstr>T1H</vt:lpstr>
      <vt:lpstr>Final Weaker  G</vt:lpstr>
      <vt:lpstr>T1F-2</vt:lpstr>
      <vt:lpstr>T1F-3</vt:lpstr>
      <vt:lpstr>T1F_Micro</vt:lpstr>
      <vt:lpstr>T1F</vt:lpstr>
      <vt:lpstr>T1E (2)</vt:lpstr>
      <vt:lpstr>T1E</vt:lpstr>
      <vt:lpstr>T1d</vt:lpstr>
      <vt:lpstr>T1C</vt:lpstr>
      <vt:lpstr>t1b</vt:lpstr>
      <vt:lpstr>Districtwise de adv</vt:lpstr>
      <vt:lpstr>t1a</vt:lpstr>
      <vt:lpstr>AsOn</vt:lpstr>
      <vt:lpstr>T</vt:lpstr>
      <vt:lpstr>T1C!Excel_BuiltIn_Print_Area</vt:lpstr>
      <vt:lpstr>T1M!Excel_BuiltIn_Print_Area</vt:lpstr>
      <vt:lpstr>'Districtwise de adv'!Print_Area</vt:lpstr>
      <vt:lpstr>'Final Weaker  G'!Print_Area</vt:lpstr>
      <vt:lpstr>'Small  n marginal'!Print_Area</vt:lpstr>
      <vt:lpstr>t1a!Print_Area</vt:lpstr>
      <vt:lpstr>t1b!Print_Area</vt:lpstr>
      <vt:lpstr>T1C!Print_Area</vt:lpstr>
      <vt:lpstr>T1d!Print_Area</vt:lpstr>
      <vt:lpstr>T1E!Print_Area</vt:lpstr>
      <vt:lpstr>'T1E (2)'!Print_Area</vt:lpstr>
      <vt:lpstr>T1F!Print_Area</vt:lpstr>
      <vt:lpstr>T1F_Micro!Print_Area</vt:lpstr>
      <vt:lpstr>'T1F-2'!Print_Area</vt:lpstr>
      <vt:lpstr>'T1F-3'!Print_Area</vt:lpstr>
      <vt:lpstr>T1H!Print_Area</vt:lpstr>
      <vt:lpstr>t1j!Print_Area</vt:lpstr>
      <vt:lpstr>T1K!Print_Area</vt:lpstr>
      <vt:lpstr>'T1K1 FINAL'!Print_Area</vt:lpstr>
      <vt:lpstr>T1M!Print_Area</vt:lpstr>
      <vt:lpstr>'TIF-1B'!Print_Area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2024-02-15T09:12:17Z</cp:lastPrinted>
  <dcterms:created xsi:type="dcterms:W3CDTF">2016-01-05T10:12:04Z</dcterms:created>
  <dcterms:modified xsi:type="dcterms:W3CDTF">2024-03-02T08:25:29Z</dcterms:modified>
</cp:coreProperties>
</file>